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'!$A$1:$Q$22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F12"/>
  <c r="M20" l="1"/>
  <c r="L20"/>
  <c r="K20"/>
  <c r="J20"/>
  <c r="I20"/>
  <c r="H20"/>
  <c r="G20"/>
  <c r="F20"/>
  <c r="E20"/>
  <c r="M18"/>
  <c r="M11" s="1"/>
  <c r="L18"/>
  <c r="L11" s="1"/>
  <c r="K18"/>
  <c r="K11" s="1"/>
  <c r="J18"/>
  <c r="J11" s="1"/>
  <c r="I18"/>
  <c r="I11" s="1"/>
  <c r="H18"/>
  <c r="H11" s="1"/>
  <c r="G18"/>
  <c r="G11" s="1"/>
  <c r="F18"/>
  <c r="F11" s="1"/>
  <c r="E18"/>
  <c r="O18" s="1"/>
  <c r="M17"/>
  <c r="L17"/>
  <c r="K17"/>
  <c r="M16"/>
  <c r="L16"/>
  <c r="K16"/>
  <c r="J16"/>
  <c r="I16"/>
  <c r="H16"/>
  <c r="G16"/>
  <c r="F16"/>
  <c r="O25"/>
  <c r="M39"/>
  <c r="L39"/>
  <c r="K39"/>
  <c r="J39"/>
  <c r="I39"/>
  <c r="H39"/>
  <c r="G39"/>
  <c r="F39"/>
  <c r="E39"/>
  <c r="E38"/>
  <c r="O38" s="1"/>
  <c r="E37"/>
  <c r="O37" s="1"/>
  <c r="M36"/>
  <c r="M35" s="1"/>
  <c r="L36"/>
  <c r="K36"/>
  <c r="K35" s="1"/>
  <c r="J36"/>
  <c r="I36"/>
  <c r="I35" s="1"/>
  <c r="H36"/>
  <c r="G36"/>
  <c r="G35" s="1"/>
  <c r="F36"/>
  <c r="E36"/>
  <c r="M45"/>
  <c r="L45"/>
  <c r="K45"/>
  <c r="J45"/>
  <c r="I45"/>
  <c r="H45"/>
  <c r="G45"/>
  <c r="F45"/>
  <c r="O45" s="1"/>
  <c r="E45"/>
  <c r="O44"/>
  <c r="E44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O33" s="1"/>
  <c r="E32"/>
  <c r="O32" s="1"/>
  <c r="M30"/>
  <c r="M29" s="1"/>
  <c r="L30"/>
  <c r="L29" s="1"/>
  <c r="K30"/>
  <c r="K29" s="1"/>
  <c r="M47"/>
  <c r="L47"/>
  <c r="K47"/>
  <c r="K10" l="1"/>
  <c r="F35"/>
  <c r="H35"/>
  <c r="J35"/>
  <c r="L35"/>
  <c r="O20"/>
  <c r="O39"/>
  <c r="O43"/>
  <c r="O36"/>
  <c r="M27"/>
  <c r="M13" s="1"/>
  <c r="L27"/>
  <c r="L13" s="1"/>
  <c r="K27"/>
  <c r="K13" s="1"/>
  <c r="M24"/>
  <c r="M10" s="1"/>
  <c r="L24"/>
  <c r="K24"/>
  <c r="M63"/>
  <c r="L63"/>
  <c r="M61"/>
  <c r="L61"/>
  <c r="M60"/>
  <c r="L60"/>
  <c r="K63"/>
  <c r="K61"/>
  <c r="K60"/>
  <c r="M66"/>
  <c r="M41" s="1"/>
  <c r="L66"/>
  <c r="L41" s="1"/>
  <c r="K66"/>
  <c r="K41" s="1"/>
  <c r="L10" l="1"/>
  <c r="L9" s="1"/>
  <c r="K9"/>
  <c r="K23"/>
  <c r="M23"/>
  <c r="M9"/>
  <c r="L23"/>
  <c r="J63"/>
  <c r="I63"/>
  <c r="H63"/>
  <c r="G63"/>
  <c r="F63"/>
  <c r="E63"/>
  <c r="E62"/>
  <c r="J61"/>
  <c r="I61"/>
  <c r="H61"/>
  <c r="E61"/>
  <c r="J60"/>
  <c r="I60"/>
  <c r="H60"/>
  <c r="E60"/>
  <c r="O60" s="1"/>
  <c r="E26"/>
  <c r="O26" s="1"/>
  <c r="J24"/>
  <c r="I24"/>
  <c r="H24"/>
  <c r="G24"/>
  <c r="F24"/>
  <c r="E24"/>
  <c r="E81"/>
  <c r="E72" s="1"/>
  <c r="E19" s="1"/>
  <c r="O19" s="1"/>
  <c r="F81"/>
  <c r="G81"/>
  <c r="G49" s="1"/>
  <c r="H81"/>
  <c r="I81"/>
  <c r="I51" s="1"/>
  <c r="J81"/>
  <c r="J74"/>
  <c r="I74"/>
  <c r="H74"/>
  <c r="G74"/>
  <c r="F74"/>
  <c r="E74"/>
  <c r="E31" s="1"/>
  <c r="O31" s="1"/>
  <c r="I72"/>
  <c r="J68"/>
  <c r="I68"/>
  <c r="H68"/>
  <c r="G68"/>
  <c r="F68"/>
  <c r="E68"/>
  <c r="E25" s="1"/>
  <c r="J55"/>
  <c r="I55"/>
  <c r="H55"/>
  <c r="G55"/>
  <c r="F55"/>
  <c r="E55"/>
  <c r="J47"/>
  <c r="I47"/>
  <c r="H47"/>
  <c r="G47"/>
  <c r="F47"/>
  <c r="E47"/>
  <c r="E13"/>
  <c r="E12"/>
  <c r="O12" s="1"/>
  <c r="E11"/>
  <c r="O11" s="1"/>
  <c r="E10"/>
  <c r="J88"/>
  <c r="J30" s="1"/>
  <c r="J29" s="1"/>
  <c r="I88"/>
  <c r="I30" s="1"/>
  <c r="I29" s="1"/>
  <c r="H88"/>
  <c r="H30" s="1"/>
  <c r="H29" s="1"/>
  <c r="G88"/>
  <c r="G30" s="1"/>
  <c r="G29" s="1"/>
  <c r="F88"/>
  <c r="F30" s="1"/>
  <c r="F29" s="1"/>
  <c r="E88"/>
  <c r="J66"/>
  <c r="I66"/>
  <c r="H66"/>
  <c r="G66"/>
  <c r="F66"/>
  <c r="E66"/>
  <c r="E29"/>
  <c r="E51" l="1"/>
  <c r="G70"/>
  <c r="G27" s="1"/>
  <c r="G13" s="1"/>
  <c r="E35"/>
  <c r="O35" s="1"/>
  <c r="O88"/>
  <c r="E30"/>
  <c r="O30" s="1"/>
  <c r="I53"/>
  <c r="I42"/>
  <c r="G53"/>
  <c r="G42"/>
  <c r="E53"/>
  <c r="E42"/>
  <c r="E16" s="1"/>
  <c r="O16" s="1"/>
  <c r="O63"/>
  <c r="O29"/>
  <c r="J72"/>
  <c r="J42"/>
  <c r="H72"/>
  <c r="H42"/>
  <c r="F72"/>
  <c r="F42"/>
  <c r="O61"/>
  <c r="O62"/>
  <c r="O24"/>
  <c r="O47"/>
  <c r="E49"/>
  <c r="I49"/>
  <c r="G51"/>
  <c r="O55"/>
  <c r="O68"/>
  <c r="E70"/>
  <c r="E27" s="1"/>
  <c r="I70"/>
  <c r="I27" s="1"/>
  <c r="I13" s="1"/>
  <c r="G72"/>
  <c r="F53"/>
  <c r="H53"/>
  <c r="J53"/>
  <c r="O66"/>
  <c r="O74"/>
  <c r="E23"/>
  <c r="F49"/>
  <c r="H49"/>
  <c r="J49"/>
  <c r="F51"/>
  <c r="H51"/>
  <c r="J51"/>
  <c r="F70"/>
  <c r="F17" s="1"/>
  <c r="F10" s="1"/>
  <c r="H70"/>
  <c r="H27" s="1"/>
  <c r="H13" s="1"/>
  <c r="J70"/>
  <c r="J27" s="1"/>
  <c r="J13" s="1"/>
  <c r="H41"/>
  <c r="F41"/>
  <c r="J41"/>
  <c r="E41"/>
  <c r="G41"/>
  <c r="I41"/>
  <c r="E9"/>
  <c r="G23" l="1"/>
  <c r="G17"/>
  <c r="O72"/>
  <c r="O42"/>
  <c r="I17"/>
  <c r="J23"/>
  <c r="J17"/>
  <c r="H23"/>
  <c r="I23"/>
  <c r="H17"/>
  <c r="E17"/>
  <c r="O70"/>
  <c r="F27"/>
  <c r="F13" s="1"/>
  <c r="O49"/>
  <c r="O51"/>
  <c r="O53"/>
  <c r="O41"/>
  <c r="J10" l="1"/>
  <c r="J9" s="1"/>
  <c r="I10"/>
  <c r="I9" s="1"/>
  <c r="H10"/>
  <c r="H9" s="1"/>
  <c r="G10"/>
  <c r="G9" s="1"/>
  <c r="O17"/>
  <c r="O27"/>
  <c r="O13"/>
  <c r="F23"/>
  <c r="O23" s="1"/>
  <c r="F9"/>
  <c r="O10"/>
  <c r="O9" l="1"/>
</calcChain>
</file>

<file path=xl/sharedStrings.xml><?xml version="1.0" encoding="utf-8"?>
<sst xmlns="http://schemas.openxmlformats.org/spreadsheetml/2006/main" count="454" uniqueCount="173">
  <si>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</si>
  <si>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</si>
  <si>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</si>
  <si>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</si>
  <si>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</si>
  <si>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</si>
  <si>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</si>
  <si>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</si>
  <si>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</si>
  <si>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</si>
  <si>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</si>
  <si>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</si>
  <si>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</si>
  <si>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</si>
  <si>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</si>
  <si>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</si>
  <si>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</si>
  <si>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</si>
  <si>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</si>
  <si>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</si>
  <si>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</si>
  <si>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</si>
  <si>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</si>
  <si>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</si>
  <si>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</si>
  <si>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</si>
  <si>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</si>
  <si>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</si>
  <si>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</si>
  <si>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</si>
  <si>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</si>
  <si>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</si>
  <si>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</si>
  <si>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</si>
  <si>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</si>
  <si>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</si>
  <si>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</si>
  <si>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</si>
  <si>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</si>
  <si>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</si>
  <si>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</si>
  <si>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</si>
  <si>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</si>
  <si>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</si>
  <si>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</si>
  <si>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</si>
  <si>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</si>
  <si>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</si>
  <si>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</si>
  <si>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</si>
  <si>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</si>
  <si>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</si>
  <si>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</si>
  <si>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</si>
  <si>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</si>
  <si>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</si>
  <si>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</si>
  <si>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</si>
  <si>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</si>
  <si>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</si>
  <si>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</si>
  <si>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</si>
  <si>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</si>
  <si>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</si>
  <si>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</si>
  <si>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</si>
  <si>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</si>
  <si>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</si>
  <si>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</si>
  <si>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</si>
  <si>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</si>
  <si>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</si>
  <si>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</si>
  <si>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</si>
  <si>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</si>
  <si>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</si>
  <si>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</si>
  <si>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</si>
  <si>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</si>
  <si>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</si>
  <si>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</si>
  <si>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</si>
  <si>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</si>
  <si>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</si>
  <si>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</si>
  <si>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</si>
  <si>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</si>
  <si>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</si>
  <si>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</si>
  <si>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</si>
  <si>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</si>
  <si>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</si>
  <si>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</si>
  <si>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</si>
  <si>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</si>
  <si>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</si>
  <si>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</si>
  <si>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</si>
  <si>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</si>
  <si>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</si>
  <si>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</si>
  <si>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</si>
  <si>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</si>
  <si>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</si>
  <si>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</si>
  <si>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</si>
  <si>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</si>
  <si>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</si>
  <si>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</si>
  <si>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</si>
  <si>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</si>
  <si>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</si>
  <si>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</si>
  <si>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</si>
  <si>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</si>
  <si>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</si>
  <si>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</si>
  <si>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</si>
  <si>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</si>
  <si>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</si>
  <si>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</si>
  <si>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>Отдел культуры администрации Беломорского муниципального округа</t>
  </si>
  <si>
    <t xml:space="preserve">Контрольная точка 2 : </t>
  </si>
  <si>
    <t>1.1.2.</t>
  </si>
  <si>
    <t>1.1.3.</t>
  </si>
  <si>
    <t>количество единиц</t>
  </si>
  <si>
    <t>Текущая деятельность</t>
  </si>
  <si>
    <t>Мероприятия на частичную компенсацию дополнительных расходов на повышение оплаты труда работников муниципальных учреждений культуры</t>
  </si>
  <si>
    <t>Софинансирование расходов на реализацию мероприятий государственной программы Республики Карелия «Развитие культуры»</t>
  </si>
  <si>
    <t>Показатель: Выполнение целевого показателя по средней заработной плате работников учреждений культуры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</si>
  <si>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</si>
  <si>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</si>
  <si>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</si>
  <si>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 xml:space="preserve">Контрольная точка 3: </t>
  </si>
  <si>
    <t>Мероприятие (результат)  «Мероприятия на частичную компенсацию дополнительных расходов на повышение оплаты труда работников муниципальных учреждений культуры»  и Софинансирование расходов на реализацию мероприятий государственной программы Республики Карелия «Развитие культуры»</t>
  </si>
  <si>
    <t>Контрольная точка 1: Заключено соглашение о предоставлении  межбюджетного трансферта</t>
  </si>
  <si>
    <t>Соглашение</t>
  </si>
  <si>
    <t>Отчет</t>
  </si>
  <si>
    <t>Контрольная точка 2: Достигнуты результаты соглашения о предоставлении межбюджетного трансферта</t>
  </si>
  <si>
    <t xml:space="preserve">Контрольная точка 1: </t>
  </si>
  <si>
    <t xml:space="preserve">Контрольная точка 2: </t>
  </si>
  <si>
    <t>Показатель: Мероприятия по государственной поддержке отрасли культуры</t>
  </si>
  <si>
    <t>Реализация мероприятий по государственной поддержке отрасли культуры</t>
  </si>
  <si>
    <t>Приобретение товаров, работ, услуг</t>
  </si>
  <si>
    <t>Мероприятие (результат)  «Реализация мероприятий по государственной поддержке отрасли культуры»</t>
  </si>
  <si>
    <t xml:space="preserve">Паспорт структурного элемента «Развитие культурно-досугового обслуживания населения» </t>
  </si>
  <si>
    <t>Развитие культурно-досугового обслуживания населения</t>
  </si>
  <si>
    <t>Наименование государственной (муниципальной) программы  -  государственная программа РК  "Развитие культуры", муниципальная программа "Развитие культуры на территории Беломорского муниципального округа Республики Карелия"</t>
  </si>
  <si>
    <t>Муниципальное бюджетное учреждение  «МСКО»</t>
  </si>
  <si>
    <r>
      <t>Задача-   "Поддержка и развитие художественно-творческой деятельности и реализация творческого потенциала жителей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</si>
  <si>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Показатель: Увеличение численности участников культурно-досуговых мероприятий (по сравнению с предыдущим годом)</t>
  </si>
  <si>
    <t>Показатель: Увеличение количества культурно-досуговых мероприятий (по сравнению с предыдущим годом)</t>
  </si>
  <si>
    <t xml:space="preserve">Показатель: Увеличение доли детей, привлекаемых к участию в творческих мероприятиях, в общем числе детей
</t>
  </si>
  <si>
    <t xml:space="preserve">Показатель:  Увеличение количества организованных и проведенных выставок-ярмарок
</t>
  </si>
  <si>
    <t xml:space="preserve">Показатель: Увеличение количества творческих лабораторий и мастер-классов
</t>
  </si>
  <si>
    <t xml:space="preserve">Задача  «Поддержка и развитие художественно-творческой деятельности и реализация творческого потенциала жителей Беломорского муниципального округа» </t>
  </si>
  <si>
    <t>Мероприятия по развитию культурно-досуговой деятельности</t>
  </si>
  <si>
    <t>1.1. - 1.6.</t>
  </si>
  <si>
    <t xml:space="preserve">«Развитие культурно-досугового обслуживания населения» ВСЕГО предусмотрено, из них: </t>
  </si>
  <si>
    <r>
      <t xml:space="preserve"> Задача  «Поддержка и развитие художественно-творческой деятельности и реализация творческого потенциала жителей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</si>
  <si>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Поддержка и развитие художественно-творческой деятельности и реализация творческого потенциала жителей Беломорского муниципального округа»</t>
    </r>
  </si>
  <si>
    <t xml:space="preserve">Мероприятие (результат)  « Мероприятия по развитию культурно-досуговой деятельности» </t>
  </si>
  <si>
    <t>1.2., 1.3.</t>
  </si>
  <si>
    <t>1.2.1. - 1.3.1</t>
  </si>
  <si>
    <t>1.2.2. - 1.3.2</t>
  </si>
  <si>
    <t xml:space="preserve">Администрация Беломорского муниципального округа, Отдел культуры администрации Беломорского муниципального округа, Муниципальное бюджетное учреждение  «МСКО» 
</t>
  </si>
  <si>
    <t>1.4.2.</t>
  </si>
  <si>
    <t>чел.</t>
  </si>
  <si>
    <t>03 к 04 43250;      03 к 04 S3250</t>
  </si>
  <si>
    <t>03 к 04 L5190</t>
  </si>
  <si>
    <t>03 К 04 00000</t>
  </si>
  <si>
    <t>03 К 04 27110</t>
  </si>
  <si>
    <t xml:space="preserve">Приложение 7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</si>
</sst>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293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2" fillId="0" borderId="5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left" vertical="top" wrapText="1"/>
    </xf>
    <xf numFmtId="0" fontId="18" fillId="0" borderId="61" xfId="0" applyFont="1" applyBorder="1" applyAlignment="1">
      <alignment horizontal="left" vertical="top" wrapText="1"/>
    </xf>
    <xf numFmtId="0" fontId="18" fillId="0" borderId="6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9" fontId="0" fillId="0" borderId="0" xfId="1" applyFont="1"/>
    <xf numFmtId="0" fontId="2" fillId="5" borderId="53" xfId="0" applyFon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5" borderId="13" xfId="0" applyNumberFormat="1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0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6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5" borderId="32" xfId="0" applyFont="1" applyFill="1" applyBorder="1" applyAlignment="1">
      <alignment vertical="top" wrapText="1"/>
    </xf>
    <xf numFmtId="0" fontId="7" fillId="5" borderId="20" xfId="0" applyFont="1" applyFill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5" borderId="11" xfId="0" applyFont="1" applyFill="1" applyBorder="1" applyAlignment="1">
      <alignment vertical="center" wrapText="1"/>
    </xf>
    <xf numFmtId="0" fontId="9" fillId="5" borderId="12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4"/>
    <col min="2" max="2" width="43.140625" style="4" customWidth="1"/>
    <col min="3" max="3" width="45.85546875" style="4" customWidth="1"/>
    <col min="4" max="4" width="11.42578125" style="4" customWidth="1"/>
    <col min="5" max="16384" width="9.140625" style="4"/>
  </cols>
  <sheetData>
    <row r="1" spans="2:3" ht="120">
      <c r="C1" s="164" t="s">
        <v>172</v>
      </c>
    </row>
    <row r="2" spans="2:3">
      <c r="C2" s="36"/>
    </row>
    <row r="3" spans="2:3" ht="58.5" customHeight="1">
      <c r="B3" s="165" t="s">
        <v>145</v>
      </c>
      <c r="C3" s="165"/>
    </row>
    <row r="4" spans="2:3" ht="18.75" customHeight="1">
      <c r="B4" s="162" t="s">
        <v>1</v>
      </c>
      <c r="C4" s="1"/>
    </row>
    <row r="5" spans="2:3" ht="16.5" thickBot="1">
      <c r="B5" s="6"/>
      <c r="C5" s="36" t="s">
        <v>2</v>
      </c>
    </row>
    <row r="6" spans="2:3" ht="71.25" customHeight="1" thickBot="1">
      <c r="B6" s="7" t="s">
        <v>111</v>
      </c>
      <c r="C6" s="163" t="s">
        <v>146</v>
      </c>
    </row>
    <row r="7" spans="2:3" ht="37.5" customHeight="1" thickBot="1">
      <c r="B7" s="21" t="s">
        <v>3</v>
      </c>
      <c r="C7" s="20" t="s">
        <v>57</v>
      </c>
    </row>
    <row r="8" spans="2:3" ht="39" customHeight="1" thickBot="1">
      <c r="B8" s="21" t="s">
        <v>23</v>
      </c>
      <c r="C8" s="20" t="s">
        <v>121</v>
      </c>
    </row>
    <row r="9" spans="2:3" ht="42.75" customHeight="1" thickBot="1">
      <c r="B9" s="21" t="s">
        <v>24</v>
      </c>
      <c r="C9" s="20" t="s">
        <v>148</v>
      </c>
    </row>
    <row r="10" spans="2:3" ht="24.75" customHeight="1" thickBot="1">
      <c r="B10" s="128" t="s">
        <v>4</v>
      </c>
      <c r="C10" s="43" t="s">
        <v>113</v>
      </c>
    </row>
    <row r="11" spans="2:3" ht="118.5" customHeight="1" thickBot="1">
      <c r="B11" s="21" t="s">
        <v>25</v>
      </c>
      <c r="C11" s="28" t="s">
        <v>147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4"/>
  <sheetViews>
    <sheetView view="pageBreakPreview" topLeftCell="A7" zoomScaleSheetLayoutView="100" workbookViewId="0">
      <selection activeCell="Q16" sqref="Q16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5" width="9.140625" customWidth="1"/>
    <col min="16" max="16" width="12" customWidth="1"/>
    <col min="17" max="17" width="13" customWidth="1"/>
  </cols>
  <sheetData>
    <row r="2" spans="2:17" ht="15.75">
      <c r="E2" s="12"/>
      <c r="H2" s="22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7" ht="15.75">
      <c r="E3" s="12"/>
      <c r="H3" s="5"/>
      <c r="I3" s="12"/>
      <c r="J3" s="12"/>
      <c r="K3" s="12"/>
      <c r="L3" s="12"/>
      <c r="M3" s="12"/>
      <c r="N3" s="71" t="s">
        <v>101</v>
      </c>
      <c r="O3" s="12"/>
      <c r="P3" s="12"/>
      <c r="Q3" s="12"/>
    </row>
    <row r="5" spans="2:17" ht="18" customHeight="1" thickBot="1">
      <c r="B5" s="76" t="s">
        <v>5</v>
      </c>
      <c r="C5" s="196" t="s">
        <v>42</v>
      </c>
      <c r="D5" s="199" t="s">
        <v>43</v>
      </c>
      <c r="E5" s="208" t="s">
        <v>44</v>
      </c>
      <c r="F5" s="209"/>
      <c r="G5" s="221" t="s">
        <v>45</v>
      </c>
      <c r="H5" s="222"/>
      <c r="I5" s="222"/>
      <c r="J5" s="212" t="s">
        <v>7</v>
      </c>
      <c r="K5" s="213"/>
      <c r="L5" s="213"/>
      <c r="M5" s="213"/>
      <c r="N5" s="213"/>
      <c r="O5" s="213"/>
      <c r="P5" s="213"/>
      <c r="Q5" s="214"/>
    </row>
    <row r="6" spans="2:17" ht="62.25" customHeight="1">
      <c r="B6" s="77" t="s">
        <v>6</v>
      </c>
      <c r="C6" s="197"/>
      <c r="D6" s="200"/>
      <c r="E6" s="210"/>
      <c r="F6" s="211"/>
      <c r="G6" s="215" t="s">
        <v>8</v>
      </c>
      <c r="H6" s="166" t="s">
        <v>46</v>
      </c>
      <c r="I6" s="167"/>
      <c r="J6" s="206">
        <v>2026</v>
      </c>
      <c r="K6" s="206">
        <v>2027</v>
      </c>
      <c r="L6" s="206">
        <v>2028</v>
      </c>
      <c r="M6" s="206">
        <v>2029</v>
      </c>
      <c r="N6" s="206">
        <v>2030</v>
      </c>
      <c r="O6" s="206">
        <v>2031</v>
      </c>
      <c r="P6" s="206">
        <v>2032</v>
      </c>
      <c r="Q6" s="217">
        <v>2033</v>
      </c>
    </row>
    <row r="7" spans="2:17" ht="15.75" customHeight="1" thickBot="1">
      <c r="B7" s="78"/>
      <c r="C7" s="198"/>
      <c r="D7" s="201"/>
      <c r="E7" s="219"/>
      <c r="F7" s="220"/>
      <c r="G7" s="216"/>
      <c r="H7" s="168"/>
      <c r="I7" s="169"/>
      <c r="J7" s="207"/>
      <c r="K7" s="207"/>
      <c r="L7" s="207"/>
      <c r="M7" s="207"/>
      <c r="N7" s="207"/>
      <c r="O7" s="207"/>
      <c r="P7" s="207"/>
      <c r="Q7" s="218"/>
    </row>
    <row r="8" spans="2:17" ht="15.75" thickBot="1">
      <c r="B8" s="79">
        <v>1</v>
      </c>
      <c r="C8" s="44">
        <v>2</v>
      </c>
      <c r="D8" s="44">
        <v>3</v>
      </c>
      <c r="E8" s="176">
        <v>4</v>
      </c>
      <c r="F8" s="177"/>
      <c r="G8" s="45">
        <v>5</v>
      </c>
      <c r="H8" s="176">
        <v>6</v>
      </c>
      <c r="I8" s="177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80">
        <v>14</v>
      </c>
    </row>
    <row r="9" spans="2:17" ht="20.25" customHeight="1" thickBot="1">
      <c r="B9" s="154" t="s">
        <v>10</v>
      </c>
      <c r="C9" s="202" t="s">
        <v>149</v>
      </c>
      <c r="D9" s="203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5"/>
    </row>
    <row r="10" spans="2:17" ht="80.25" customHeight="1" thickBot="1">
      <c r="B10" s="135" t="s">
        <v>53</v>
      </c>
      <c r="C10" s="148" t="s">
        <v>150</v>
      </c>
      <c r="D10" s="136" t="s">
        <v>118</v>
      </c>
      <c r="E10" s="170" t="s">
        <v>167</v>
      </c>
      <c r="F10" s="171"/>
      <c r="G10" s="157">
        <v>25941</v>
      </c>
      <c r="H10" s="183">
        <v>2024</v>
      </c>
      <c r="I10" s="184"/>
      <c r="J10" s="157">
        <v>25951</v>
      </c>
      <c r="K10" s="158">
        <v>25961</v>
      </c>
      <c r="L10" s="158">
        <v>25971</v>
      </c>
      <c r="M10" s="158">
        <v>25981</v>
      </c>
      <c r="N10" s="158">
        <v>25985</v>
      </c>
      <c r="O10" s="158">
        <v>25990</v>
      </c>
      <c r="P10" s="159">
        <v>25993</v>
      </c>
      <c r="Q10" s="159">
        <v>25998</v>
      </c>
    </row>
    <row r="11" spans="2:17" ht="84" customHeight="1" thickBot="1">
      <c r="B11" s="135" t="s">
        <v>27</v>
      </c>
      <c r="C11" s="149" t="s">
        <v>151</v>
      </c>
      <c r="D11" s="130" t="s">
        <v>118</v>
      </c>
      <c r="E11" s="170" t="s">
        <v>125</v>
      </c>
      <c r="F11" s="171"/>
      <c r="G11" s="157">
        <v>1027</v>
      </c>
      <c r="H11" s="183">
        <v>2024</v>
      </c>
      <c r="I11" s="184"/>
      <c r="J11" s="160">
        <v>1030</v>
      </c>
      <c r="K11" s="161">
        <v>1035</v>
      </c>
      <c r="L11" s="161">
        <v>1037</v>
      </c>
      <c r="M11" s="161">
        <v>1040</v>
      </c>
      <c r="N11" s="161">
        <v>1043</v>
      </c>
      <c r="O11" s="161">
        <v>1048</v>
      </c>
      <c r="P11" s="159">
        <v>1050</v>
      </c>
      <c r="Q11" s="159">
        <v>1055</v>
      </c>
    </row>
    <row r="12" spans="2:17" ht="90" customHeight="1" thickBot="1">
      <c r="B12" s="155" t="s">
        <v>77</v>
      </c>
      <c r="C12" s="150" t="s">
        <v>152</v>
      </c>
      <c r="D12" s="142" t="s">
        <v>118</v>
      </c>
      <c r="E12" s="170" t="s">
        <v>119</v>
      </c>
      <c r="F12" s="171"/>
      <c r="G12" s="160">
        <v>0.8</v>
      </c>
      <c r="H12" s="183">
        <v>2024</v>
      </c>
      <c r="I12" s="184"/>
      <c r="J12" s="160">
        <v>0.8</v>
      </c>
      <c r="K12" s="161">
        <v>0.81</v>
      </c>
      <c r="L12" s="161">
        <v>0.81</v>
      </c>
      <c r="M12" s="161">
        <v>0.82</v>
      </c>
      <c r="N12" s="161">
        <v>0.82</v>
      </c>
      <c r="O12" s="161">
        <v>0.83</v>
      </c>
      <c r="P12" s="156">
        <v>0.83</v>
      </c>
      <c r="Q12" s="156">
        <v>0.83</v>
      </c>
    </row>
    <row r="13" spans="2:17" ht="72" customHeight="1" thickBot="1">
      <c r="B13" s="155" t="s">
        <v>78</v>
      </c>
      <c r="C13" s="151" t="s">
        <v>153</v>
      </c>
      <c r="D13" s="81" t="s">
        <v>118</v>
      </c>
      <c r="E13" s="185" t="s">
        <v>125</v>
      </c>
      <c r="F13" s="186"/>
      <c r="G13" s="160">
        <v>10</v>
      </c>
      <c r="H13" s="183">
        <v>2024</v>
      </c>
      <c r="I13" s="184"/>
      <c r="J13" s="160">
        <v>14</v>
      </c>
      <c r="K13" s="161">
        <v>14</v>
      </c>
      <c r="L13" s="161">
        <v>15</v>
      </c>
      <c r="M13" s="161">
        <v>15</v>
      </c>
      <c r="N13" s="161">
        <v>15</v>
      </c>
      <c r="O13" s="161">
        <v>15</v>
      </c>
      <c r="P13" s="156">
        <v>16</v>
      </c>
      <c r="Q13" s="156">
        <v>16</v>
      </c>
    </row>
    <row r="14" spans="2:17" ht="68.25" customHeight="1" thickBot="1">
      <c r="B14" s="155" t="s">
        <v>79</v>
      </c>
      <c r="C14" s="138" t="s">
        <v>154</v>
      </c>
      <c r="D14" s="142" t="s">
        <v>118</v>
      </c>
      <c r="E14" s="185" t="s">
        <v>125</v>
      </c>
      <c r="F14" s="186"/>
      <c r="G14" s="160">
        <v>150</v>
      </c>
      <c r="H14" s="183">
        <v>2024</v>
      </c>
      <c r="I14" s="184"/>
      <c r="J14" s="160">
        <v>155</v>
      </c>
      <c r="K14" s="161">
        <v>155</v>
      </c>
      <c r="L14" s="161">
        <v>155</v>
      </c>
      <c r="M14" s="161">
        <v>160</v>
      </c>
      <c r="N14" s="161">
        <v>160</v>
      </c>
      <c r="O14" s="161">
        <v>160</v>
      </c>
      <c r="P14" s="156">
        <v>165</v>
      </c>
      <c r="Q14" s="156">
        <v>165</v>
      </c>
    </row>
    <row r="15" spans="2:17" ht="83.25" customHeight="1" thickBot="1">
      <c r="B15" s="39" t="s">
        <v>80</v>
      </c>
      <c r="C15" s="138" t="s">
        <v>129</v>
      </c>
      <c r="D15" s="142" t="s">
        <v>118</v>
      </c>
      <c r="E15" s="170" t="s">
        <v>119</v>
      </c>
      <c r="F15" s="171"/>
      <c r="G15" s="109">
        <v>100</v>
      </c>
      <c r="H15" s="178">
        <v>2025</v>
      </c>
      <c r="I15" s="179"/>
      <c r="J15" s="109">
        <v>100</v>
      </c>
      <c r="K15" s="109">
        <v>100</v>
      </c>
      <c r="L15" s="109">
        <v>100</v>
      </c>
      <c r="M15" s="109">
        <v>100</v>
      </c>
      <c r="N15" s="109">
        <v>100</v>
      </c>
      <c r="O15" s="109">
        <v>100</v>
      </c>
      <c r="P15" s="109">
        <v>100</v>
      </c>
      <c r="Q15" s="109">
        <v>100</v>
      </c>
    </row>
    <row r="16" spans="2:17" ht="60" customHeight="1" thickBot="1">
      <c r="B16" s="103" t="s">
        <v>81</v>
      </c>
      <c r="C16" s="152" t="s">
        <v>141</v>
      </c>
      <c r="D16" s="146" t="s">
        <v>118</v>
      </c>
      <c r="E16" s="170" t="s">
        <v>119</v>
      </c>
      <c r="F16" s="171"/>
      <c r="G16" s="109">
        <v>100</v>
      </c>
      <c r="H16" s="178">
        <v>2025</v>
      </c>
      <c r="I16" s="179"/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109">
        <v>0</v>
      </c>
    </row>
    <row r="17" spans="2:19" ht="83.25" hidden="1" customHeight="1">
      <c r="B17" s="103" t="s">
        <v>79</v>
      </c>
      <c r="C17" s="30"/>
      <c r="D17" s="127"/>
      <c r="E17" s="180"/>
      <c r="F17" s="181"/>
      <c r="G17" s="39"/>
      <c r="H17" s="180"/>
      <c r="I17" s="182"/>
      <c r="J17" s="51"/>
      <c r="K17" s="51"/>
      <c r="L17" s="51"/>
      <c r="M17" s="51"/>
      <c r="N17" s="51"/>
      <c r="O17" s="51"/>
      <c r="P17" s="51"/>
      <c r="Q17" s="51"/>
    </row>
    <row r="18" spans="2:19" ht="69.75" hidden="1" customHeight="1" thickBot="1">
      <c r="B18" s="123" t="s">
        <v>80</v>
      </c>
      <c r="C18" s="126"/>
      <c r="D18" s="124"/>
      <c r="E18" s="170"/>
      <c r="F18" s="171"/>
      <c r="G18" s="51"/>
      <c r="H18" s="170"/>
      <c r="I18" s="172"/>
      <c r="J18" s="109"/>
      <c r="K18" s="110"/>
      <c r="L18" s="109"/>
      <c r="M18" s="110"/>
      <c r="N18" s="110"/>
      <c r="O18" s="110"/>
      <c r="P18" s="110"/>
      <c r="Q18" s="110"/>
      <c r="R18" s="122"/>
      <c r="S18" s="122"/>
    </row>
    <row r="19" spans="2:19" ht="81.75" hidden="1" customHeight="1">
      <c r="B19" s="103" t="s">
        <v>81</v>
      </c>
      <c r="C19" s="108"/>
      <c r="D19" s="102"/>
      <c r="E19" s="173"/>
      <c r="F19" s="174"/>
      <c r="G19" s="125"/>
      <c r="H19" s="173"/>
      <c r="I19" s="175"/>
      <c r="J19" s="51"/>
      <c r="K19" s="51"/>
      <c r="L19" s="51"/>
      <c r="M19" s="51"/>
      <c r="N19" s="51"/>
      <c r="O19" s="51"/>
      <c r="P19" s="51"/>
      <c r="Q19" s="51"/>
    </row>
    <row r="20" spans="2:19" ht="103.5" hidden="1" customHeight="1" thickBot="1">
      <c r="B20" s="98" t="s">
        <v>81</v>
      </c>
      <c r="C20" s="47"/>
      <c r="D20" s="67" t="s">
        <v>64</v>
      </c>
      <c r="E20" s="194"/>
      <c r="F20" s="223"/>
      <c r="G20" s="81"/>
      <c r="H20" s="194"/>
      <c r="I20" s="195"/>
      <c r="J20" s="74"/>
      <c r="K20" s="70"/>
      <c r="L20" s="74"/>
      <c r="M20" s="70"/>
      <c r="N20" s="75"/>
      <c r="O20" s="31"/>
      <c r="P20" s="32"/>
      <c r="Q20" s="31"/>
    </row>
    <row r="21" spans="2:19" ht="114.75" hidden="1" customHeight="1">
      <c r="B21" s="97" t="s">
        <v>82</v>
      </c>
      <c r="C21" s="48"/>
      <c r="D21" s="68" t="s">
        <v>64</v>
      </c>
      <c r="E21" s="173"/>
      <c r="F21" s="174"/>
      <c r="G21" s="50"/>
      <c r="H21" s="180"/>
      <c r="I21" s="182"/>
      <c r="J21" s="50"/>
      <c r="K21" s="39"/>
      <c r="L21" s="50"/>
      <c r="M21" s="39"/>
      <c r="N21" s="69"/>
      <c r="O21" s="31"/>
      <c r="P21" s="32"/>
      <c r="Q21" s="31"/>
    </row>
    <row r="22" spans="2:19" ht="168" hidden="1" customHeight="1">
      <c r="B22" s="98" t="s">
        <v>83</v>
      </c>
      <c r="C22" s="30"/>
      <c r="D22" s="68" t="s">
        <v>64</v>
      </c>
      <c r="E22" s="180"/>
      <c r="F22" s="181"/>
      <c r="G22" s="39"/>
      <c r="H22" s="180"/>
      <c r="I22" s="182"/>
      <c r="J22" s="39"/>
      <c r="K22" s="39"/>
      <c r="L22" s="39"/>
      <c r="M22" s="39"/>
      <c r="N22" s="39"/>
      <c r="O22" s="84"/>
      <c r="P22" s="32"/>
      <c r="Q22" s="31"/>
    </row>
    <row r="23" spans="2:19" ht="179.25" hidden="1" customHeight="1" thickBot="1">
      <c r="B23" s="98" t="s">
        <v>103</v>
      </c>
      <c r="C23" s="48"/>
      <c r="D23" s="68" t="s">
        <v>64</v>
      </c>
      <c r="E23" s="180"/>
      <c r="F23" s="181"/>
      <c r="G23" s="85"/>
      <c r="H23" s="180"/>
      <c r="I23" s="182"/>
      <c r="J23" s="85"/>
      <c r="K23" s="85"/>
      <c r="L23" s="85"/>
      <c r="M23" s="85"/>
      <c r="N23" s="69"/>
      <c r="O23" s="84"/>
      <c r="P23" s="32"/>
      <c r="Q23" s="31"/>
    </row>
    <row r="24" spans="2:19" ht="33" hidden="1" customHeight="1" thickBot="1">
      <c r="B24" s="73"/>
      <c r="C24" s="187" t="s">
        <v>115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9"/>
      <c r="P24" s="189"/>
      <c r="Q24" s="190"/>
    </row>
    <row r="25" spans="2:19" ht="45" hidden="1" customHeight="1" thickBot="1">
      <c r="B25" s="72"/>
      <c r="C25" s="48"/>
      <c r="D25" s="120"/>
      <c r="E25" s="170"/>
      <c r="F25" s="171"/>
      <c r="G25" s="109"/>
      <c r="H25" s="178"/>
      <c r="I25" s="179"/>
      <c r="J25" s="109"/>
      <c r="K25" s="110"/>
      <c r="L25" s="109"/>
      <c r="M25" s="110"/>
      <c r="N25" s="110"/>
      <c r="O25" s="110"/>
      <c r="P25" s="110"/>
      <c r="Q25" s="110"/>
    </row>
    <row r="26" spans="2:19" ht="48" hidden="1" customHeight="1" thickBot="1">
      <c r="B26" s="72"/>
      <c r="C26" s="48"/>
      <c r="D26" s="53"/>
      <c r="E26" s="180"/>
      <c r="F26" s="181"/>
      <c r="G26" s="50"/>
      <c r="H26" s="194"/>
      <c r="I26" s="195"/>
      <c r="J26" s="39"/>
      <c r="K26" s="50"/>
      <c r="L26" s="39"/>
      <c r="M26" s="50"/>
      <c r="N26" s="39"/>
      <c r="O26" s="39"/>
      <c r="P26" s="39"/>
      <c r="Q26" s="39"/>
    </row>
    <row r="27" spans="2:19" ht="35.25" hidden="1" customHeight="1" thickBot="1">
      <c r="B27" s="72"/>
      <c r="C27" s="48"/>
      <c r="D27" s="67"/>
      <c r="E27" s="170"/>
      <c r="F27" s="171"/>
      <c r="G27" s="109"/>
      <c r="H27" s="178"/>
      <c r="I27" s="179"/>
      <c r="J27" s="109"/>
      <c r="K27" s="110"/>
      <c r="L27" s="109"/>
      <c r="M27" s="110"/>
      <c r="N27" s="110"/>
      <c r="O27" s="110"/>
      <c r="P27" s="110"/>
      <c r="Q27" s="110"/>
    </row>
    <row r="28" spans="2:19" ht="36" hidden="1" customHeight="1">
      <c r="B28" s="72"/>
      <c r="C28" s="48"/>
      <c r="D28" s="119"/>
      <c r="E28" s="180"/>
      <c r="F28" s="181"/>
      <c r="G28" s="51"/>
      <c r="H28" s="170"/>
      <c r="I28" s="172"/>
      <c r="J28" s="51"/>
      <c r="K28" s="51"/>
      <c r="L28" s="51"/>
      <c r="M28" s="51"/>
      <c r="N28" s="51"/>
      <c r="O28" s="51"/>
      <c r="P28" s="51"/>
      <c r="Q28" s="51"/>
    </row>
    <row r="29" spans="2:19" ht="38.25" hidden="1" customHeight="1" thickBot="1">
      <c r="B29" s="72"/>
      <c r="C29" s="48"/>
      <c r="D29" s="100"/>
      <c r="E29" s="170"/>
      <c r="F29" s="171"/>
      <c r="G29" s="109"/>
      <c r="H29" s="178"/>
      <c r="I29" s="179"/>
      <c r="J29" s="109"/>
      <c r="K29" s="110"/>
      <c r="L29" s="109"/>
      <c r="M29" s="110"/>
      <c r="N29" s="110"/>
      <c r="O29" s="110"/>
      <c r="P29" s="110"/>
      <c r="Q29" s="110"/>
    </row>
    <row r="30" spans="2:19" ht="166.5" hidden="1" customHeight="1" thickBot="1">
      <c r="B30" s="49"/>
      <c r="C30" s="111"/>
      <c r="D30" s="101"/>
      <c r="E30" s="191"/>
      <c r="F30" s="192"/>
      <c r="G30" s="54"/>
      <c r="H30" s="191"/>
      <c r="I30" s="193"/>
      <c r="J30" s="54"/>
      <c r="K30" s="112"/>
      <c r="L30" s="54"/>
      <c r="M30" s="112"/>
      <c r="N30" s="112"/>
      <c r="O30" s="40"/>
      <c r="P30" s="40"/>
      <c r="Q30" s="46"/>
    </row>
    <row r="34" spans="2:2">
      <c r="B34" s="144"/>
    </row>
  </sheetData>
  <mergeCells count="60">
    <mergeCell ref="H11:I11"/>
    <mergeCell ref="H15:I15"/>
    <mergeCell ref="E21:F21"/>
    <mergeCell ref="H21:I21"/>
    <mergeCell ref="E20:F20"/>
    <mergeCell ref="H20:I20"/>
    <mergeCell ref="H14:I14"/>
    <mergeCell ref="E12:F12"/>
    <mergeCell ref="H12:I12"/>
    <mergeCell ref="E13:F13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30:F30"/>
    <mergeCell ref="H30:I30"/>
    <mergeCell ref="H26:I26"/>
    <mergeCell ref="H29:I29"/>
    <mergeCell ref="E26:F26"/>
    <mergeCell ref="E29:F29"/>
    <mergeCell ref="E27:F27"/>
    <mergeCell ref="H27:I27"/>
    <mergeCell ref="E25:F25"/>
    <mergeCell ref="H25:I25"/>
    <mergeCell ref="E28:F28"/>
    <mergeCell ref="H28:I28"/>
    <mergeCell ref="H13:I13"/>
    <mergeCell ref="C24:Q24"/>
    <mergeCell ref="E22:F22"/>
    <mergeCell ref="H22:I22"/>
    <mergeCell ref="H23:I23"/>
    <mergeCell ref="E23:F23"/>
    <mergeCell ref="H6:I7"/>
    <mergeCell ref="E18:F18"/>
    <mergeCell ref="H18:I18"/>
    <mergeCell ref="E19:F19"/>
    <mergeCell ref="H19:I19"/>
    <mergeCell ref="E8:F8"/>
    <mergeCell ref="H8:I8"/>
    <mergeCell ref="E15:F15"/>
    <mergeCell ref="E16:F16"/>
    <mergeCell ref="H16:I16"/>
    <mergeCell ref="E17:F17"/>
    <mergeCell ref="H17:I17"/>
    <mergeCell ref="E10:F10"/>
    <mergeCell ref="H10:I10"/>
    <mergeCell ref="E14:F14"/>
    <mergeCell ref="E11:F11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2"/>
  <sheetViews>
    <sheetView view="pageBreakPreview" topLeftCell="A7" zoomScaleSheetLayoutView="100" workbookViewId="0">
      <selection activeCell="Q12" sqref="Q12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37" t="s">
        <v>73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2:25" ht="15.75">
      <c r="Q3" s="6" t="s">
        <v>12</v>
      </c>
    </row>
    <row r="4" spans="2:25" ht="15.75" thickBot="1"/>
    <row r="5" spans="2:25" ht="24.75" customHeight="1" thickBot="1">
      <c r="B5" s="215" t="s">
        <v>34</v>
      </c>
      <c r="C5" s="215" t="s">
        <v>31</v>
      </c>
      <c r="D5" s="215" t="s">
        <v>37</v>
      </c>
      <c r="E5" s="215" t="s">
        <v>38</v>
      </c>
      <c r="F5" s="215" t="s">
        <v>32</v>
      </c>
      <c r="G5" s="166" t="s">
        <v>39</v>
      </c>
      <c r="H5" s="243"/>
      <c r="I5" s="241" t="s">
        <v>33</v>
      </c>
      <c r="J5" s="242"/>
      <c r="K5" s="242"/>
      <c r="L5" s="242"/>
      <c r="M5" s="242"/>
      <c r="N5" s="242"/>
      <c r="O5" s="242"/>
      <c r="P5" s="242"/>
      <c r="Q5" s="230" t="s">
        <v>41</v>
      </c>
    </row>
    <row r="6" spans="2:25" ht="42.75" customHeight="1">
      <c r="B6" s="239"/>
      <c r="C6" s="240"/>
      <c r="D6" s="239"/>
      <c r="E6" s="240"/>
      <c r="F6" s="240"/>
      <c r="G6" s="215" t="s">
        <v>8</v>
      </c>
      <c r="H6" s="215" t="s">
        <v>40</v>
      </c>
      <c r="I6" s="228">
        <v>2026</v>
      </c>
      <c r="J6" s="228">
        <v>2027</v>
      </c>
      <c r="K6" s="228">
        <v>2028</v>
      </c>
      <c r="L6" s="228">
        <v>2029</v>
      </c>
      <c r="M6" s="228">
        <v>2030</v>
      </c>
      <c r="N6" s="228">
        <v>2031</v>
      </c>
      <c r="O6" s="228">
        <v>2032</v>
      </c>
      <c r="P6" s="226">
        <v>2033</v>
      </c>
      <c r="Q6" s="231"/>
    </row>
    <row r="7" spans="2:25" ht="91.5" customHeight="1" thickBot="1">
      <c r="B7" s="229"/>
      <c r="C7" s="207"/>
      <c r="D7" s="229"/>
      <c r="E7" s="207"/>
      <c r="F7" s="207"/>
      <c r="G7" s="216"/>
      <c r="H7" s="216"/>
      <c r="I7" s="229"/>
      <c r="J7" s="229"/>
      <c r="K7" s="229"/>
      <c r="L7" s="229"/>
      <c r="M7" s="229"/>
      <c r="N7" s="229"/>
      <c r="O7" s="229"/>
      <c r="P7" s="227"/>
      <c r="Q7" s="232"/>
    </row>
    <row r="8" spans="2:25" ht="39" customHeight="1" thickBot="1">
      <c r="B8" s="19">
        <v>1</v>
      </c>
      <c r="C8" s="233" t="s">
        <v>155</v>
      </c>
      <c r="D8" s="234"/>
      <c r="E8" s="235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6"/>
    </row>
    <row r="9" spans="2:25" ht="48" customHeight="1" thickBot="1">
      <c r="B9" s="35" t="s">
        <v>53</v>
      </c>
      <c r="C9" s="20" t="s">
        <v>156</v>
      </c>
      <c r="D9" s="131" t="s">
        <v>118</v>
      </c>
      <c r="E9" s="132" t="s">
        <v>126</v>
      </c>
      <c r="F9" s="20" t="s">
        <v>119</v>
      </c>
      <c r="G9" s="43">
        <v>100</v>
      </c>
      <c r="H9" s="43">
        <v>2025</v>
      </c>
      <c r="I9" s="43">
        <v>100</v>
      </c>
      <c r="J9" s="43">
        <v>100</v>
      </c>
      <c r="K9" s="43">
        <v>100</v>
      </c>
      <c r="L9" s="43">
        <v>100</v>
      </c>
      <c r="M9" s="43">
        <v>100</v>
      </c>
      <c r="N9" s="43">
        <v>100</v>
      </c>
      <c r="O9" s="43">
        <v>100</v>
      </c>
      <c r="P9" s="43">
        <v>100</v>
      </c>
      <c r="Q9" s="140" t="s">
        <v>157</v>
      </c>
    </row>
    <row r="10" spans="2:25" ht="84.75" customHeight="1" thickBot="1">
      <c r="B10" s="35" t="s">
        <v>27</v>
      </c>
      <c r="C10" s="20" t="s">
        <v>127</v>
      </c>
      <c r="D10" s="131" t="s">
        <v>118</v>
      </c>
      <c r="E10" s="132" t="s">
        <v>126</v>
      </c>
      <c r="F10" s="20" t="s">
        <v>119</v>
      </c>
      <c r="G10" s="43">
        <v>100</v>
      </c>
      <c r="H10" s="43">
        <v>2025</v>
      </c>
      <c r="I10" s="43">
        <v>100</v>
      </c>
      <c r="J10" s="43">
        <v>100</v>
      </c>
      <c r="K10" s="43">
        <v>100</v>
      </c>
      <c r="L10" s="43">
        <v>100</v>
      </c>
      <c r="M10" s="43">
        <v>100</v>
      </c>
      <c r="N10" s="43">
        <v>100</v>
      </c>
      <c r="O10" s="43">
        <v>100</v>
      </c>
      <c r="P10" s="43">
        <v>100</v>
      </c>
      <c r="Q10" s="140" t="s">
        <v>92</v>
      </c>
    </row>
    <row r="11" spans="2:25" ht="84.75" customHeight="1" thickBot="1">
      <c r="B11" s="35" t="s">
        <v>77</v>
      </c>
      <c r="C11" s="20" t="s">
        <v>128</v>
      </c>
      <c r="D11" s="131" t="s">
        <v>118</v>
      </c>
      <c r="E11" s="132" t="s">
        <v>126</v>
      </c>
      <c r="F11" s="20" t="s">
        <v>119</v>
      </c>
      <c r="G11" s="43">
        <v>100</v>
      </c>
      <c r="H11" s="43">
        <v>2025</v>
      </c>
      <c r="I11" s="43">
        <v>100</v>
      </c>
      <c r="J11" s="43">
        <v>100</v>
      </c>
      <c r="K11" s="43">
        <v>100</v>
      </c>
      <c r="L11" s="43">
        <v>100</v>
      </c>
      <c r="M11" s="43">
        <v>100</v>
      </c>
      <c r="N11" s="43">
        <v>100</v>
      </c>
      <c r="O11" s="43">
        <v>100</v>
      </c>
      <c r="P11" s="43">
        <v>100</v>
      </c>
      <c r="Q11" s="140" t="s">
        <v>81</v>
      </c>
    </row>
    <row r="12" spans="2:25" ht="64.5" customHeight="1" thickBot="1">
      <c r="B12" s="35" t="s">
        <v>78</v>
      </c>
      <c r="C12" s="20" t="s">
        <v>142</v>
      </c>
      <c r="D12" s="131" t="s">
        <v>118</v>
      </c>
      <c r="E12" s="132" t="s">
        <v>143</v>
      </c>
      <c r="F12" s="20" t="s">
        <v>119</v>
      </c>
      <c r="G12" s="43">
        <v>100</v>
      </c>
      <c r="H12" s="43">
        <v>2025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140" t="s">
        <v>82</v>
      </c>
    </row>
    <row r="13" spans="2:25" ht="256.5" hidden="1" customHeight="1" thickBot="1">
      <c r="B13" s="35"/>
      <c r="C13" s="20"/>
      <c r="D13" s="131"/>
      <c r="E13" s="132"/>
      <c r="F13" s="20"/>
      <c r="G13" s="42"/>
      <c r="H13" s="20"/>
      <c r="I13" s="42"/>
      <c r="J13" s="42"/>
      <c r="K13" s="42"/>
      <c r="L13" s="42"/>
      <c r="M13" s="42"/>
      <c r="N13" s="42"/>
      <c r="O13" s="42"/>
      <c r="P13" s="42"/>
      <c r="Q13" s="140"/>
    </row>
    <row r="14" spans="2:25" ht="259.5" hidden="1" customHeight="1" thickBot="1">
      <c r="B14" s="35"/>
      <c r="C14" s="83"/>
      <c r="D14" s="131"/>
      <c r="E14" s="132"/>
      <c r="F14" s="20"/>
      <c r="G14" s="42"/>
      <c r="H14" s="20"/>
      <c r="I14" s="42"/>
      <c r="J14" s="42"/>
      <c r="K14" s="42"/>
      <c r="L14" s="42"/>
      <c r="M14" s="42"/>
      <c r="N14" s="42"/>
      <c r="O14" s="42"/>
      <c r="P14" s="42"/>
      <c r="Q14" s="140"/>
      <c r="R14" s="82"/>
      <c r="S14" s="64"/>
      <c r="T14" s="64"/>
      <c r="U14" s="64"/>
      <c r="V14" s="64"/>
      <c r="W14" s="64"/>
      <c r="X14" s="64"/>
      <c r="Y14" s="64"/>
    </row>
    <row r="15" spans="2:25" ht="100.5" hidden="1" customHeight="1" thickBot="1">
      <c r="B15" s="21"/>
      <c r="C15" s="20"/>
      <c r="D15" s="131"/>
      <c r="E15" s="13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39"/>
      <c r="R15" s="82"/>
      <c r="S15" s="64"/>
      <c r="T15" s="64"/>
      <c r="U15" s="64"/>
      <c r="V15" s="64"/>
      <c r="W15" s="64"/>
      <c r="X15" s="64"/>
      <c r="Y15" s="64"/>
    </row>
    <row r="16" spans="2:25" ht="74.25" hidden="1" customHeight="1" thickBot="1">
      <c r="B16" s="21"/>
      <c r="C16" s="20"/>
      <c r="D16" s="131"/>
      <c r="E16" s="132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139"/>
      <c r="R16" s="82"/>
      <c r="S16" s="64"/>
      <c r="T16" s="64"/>
      <c r="U16" s="64"/>
      <c r="V16" s="64"/>
      <c r="W16" s="64"/>
      <c r="X16" s="64"/>
      <c r="Y16" s="64"/>
    </row>
    <row r="17" spans="2:17" ht="70.5" hidden="1" customHeight="1" thickBot="1">
      <c r="B17" s="21"/>
      <c r="C17" s="20"/>
      <c r="D17" s="131"/>
      <c r="E17" s="13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139"/>
    </row>
    <row r="18" spans="2:17" ht="36" hidden="1" customHeight="1" thickBot="1">
      <c r="B18" s="88"/>
      <c r="C18" s="225" t="s">
        <v>115</v>
      </c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90"/>
    </row>
    <row r="19" spans="2:17" ht="46.5" hidden="1" customHeight="1" thickBot="1">
      <c r="B19" s="3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57.5" hidden="1" customHeight="1"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2"/>
    </row>
    <row r="21" spans="2:17" ht="30.75" hidden="1" customHeight="1" thickBot="1">
      <c r="B21" s="52"/>
      <c r="C21" s="187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224"/>
    </row>
    <row r="22" spans="2:17" ht="43.5" hidden="1" customHeight="1" thickBot="1">
      <c r="B22" s="35"/>
      <c r="C22" s="20"/>
      <c r="D22" s="20"/>
      <c r="E22" s="20"/>
      <c r="F22" s="20"/>
      <c r="G22" s="42"/>
      <c r="H22" s="20"/>
      <c r="I22" s="42"/>
      <c r="J22" s="42"/>
      <c r="K22" s="42"/>
      <c r="L22" s="42"/>
      <c r="M22" s="42"/>
      <c r="N22" s="42"/>
      <c r="O22" s="42"/>
      <c r="P22" s="42"/>
      <c r="Q22" s="20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1:Q21"/>
    <mergeCell ref="C18:Q18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2"/>
  <sheetViews>
    <sheetView view="pageBreakPreview" topLeftCell="A4" zoomScaleSheetLayoutView="100" workbookViewId="0">
      <selection activeCell="G27" sqref="G27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74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15" t="s">
        <v>34</v>
      </c>
      <c r="C5" s="215" t="s">
        <v>86</v>
      </c>
      <c r="D5" s="215" t="s">
        <v>13</v>
      </c>
      <c r="E5" s="166" t="s">
        <v>47</v>
      </c>
      <c r="F5" s="243"/>
      <c r="G5" s="243"/>
      <c r="H5" s="243"/>
      <c r="I5" s="243"/>
      <c r="J5" s="243"/>
      <c r="K5" s="243"/>
      <c r="L5" s="243"/>
      <c r="M5" s="243"/>
      <c r="N5" s="243"/>
      <c r="O5" s="258"/>
    </row>
    <row r="6" spans="2:15" ht="24.75" customHeight="1">
      <c r="B6" s="239"/>
      <c r="C6" s="206"/>
      <c r="D6" s="239"/>
      <c r="E6" s="215">
        <v>2025</v>
      </c>
      <c r="F6" s="215">
        <v>2026</v>
      </c>
      <c r="G6" s="215">
        <v>2027</v>
      </c>
      <c r="H6" s="215">
        <v>2028</v>
      </c>
      <c r="I6" s="215">
        <v>2029</v>
      </c>
      <c r="J6" s="215">
        <v>2030</v>
      </c>
      <c r="K6" s="215">
        <v>2031</v>
      </c>
      <c r="L6" s="215">
        <v>2032</v>
      </c>
      <c r="M6" s="215">
        <v>2033</v>
      </c>
      <c r="N6" s="261" t="s">
        <v>9</v>
      </c>
      <c r="O6" s="256" t="s">
        <v>14</v>
      </c>
    </row>
    <row r="7" spans="2:15" ht="9" customHeight="1" thickBot="1">
      <c r="B7" s="229"/>
      <c r="C7" s="216"/>
      <c r="D7" s="229"/>
      <c r="E7" s="216"/>
      <c r="F7" s="216"/>
      <c r="G7" s="216"/>
      <c r="H7" s="216"/>
      <c r="I7" s="216"/>
      <c r="J7" s="216"/>
      <c r="K7" s="216"/>
      <c r="L7" s="216"/>
      <c r="M7" s="216"/>
      <c r="N7" s="262"/>
      <c r="O7" s="257"/>
    </row>
    <row r="8" spans="2:15" ht="18" customHeight="1" thickBot="1">
      <c r="B8" s="24">
        <v>1</v>
      </c>
      <c r="C8" s="27">
        <v>2</v>
      </c>
      <c r="D8" s="37">
        <v>3</v>
      </c>
      <c r="E8" s="14">
        <v>4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34">
        <v>10</v>
      </c>
      <c r="O8" s="65">
        <v>12</v>
      </c>
    </row>
    <row r="9" spans="2:15" ht="54" customHeight="1" thickBot="1">
      <c r="B9" s="259" t="s">
        <v>158</v>
      </c>
      <c r="C9" s="260"/>
      <c r="D9" s="63" t="s">
        <v>170</v>
      </c>
      <c r="E9" s="57">
        <f>E10+E11+E12+E13</f>
        <v>0</v>
      </c>
      <c r="F9" s="57">
        <f t="shared" ref="F9" si="0">F10+F11+F12+F13</f>
        <v>39871.9</v>
      </c>
      <c r="G9" s="57">
        <f t="shared" ref="G9:M9" si="1">G10+G11+G12+G13</f>
        <v>37798.6</v>
      </c>
      <c r="H9" s="57">
        <f t="shared" si="1"/>
        <v>39871.9</v>
      </c>
      <c r="I9" s="57">
        <f t="shared" si="1"/>
        <v>39871.9</v>
      </c>
      <c r="J9" s="57">
        <f t="shared" si="1"/>
        <v>39871.9</v>
      </c>
      <c r="K9" s="57">
        <f t="shared" si="1"/>
        <v>39871.9</v>
      </c>
      <c r="L9" s="57">
        <f t="shared" si="1"/>
        <v>39871.9</v>
      </c>
      <c r="M9" s="57">
        <f t="shared" si="1"/>
        <v>39871.9</v>
      </c>
      <c r="N9" s="17"/>
      <c r="O9" s="66">
        <f>E9+F9+G9+H9+I9+J9+K9+L9+M9</f>
        <v>316901.90000000002</v>
      </c>
    </row>
    <row r="10" spans="2:15" ht="21" customHeight="1" thickBot="1">
      <c r="B10" s="21"/>
      <c r="C10" s="9" t="s">
        <v>17</v>
      </c>
      <c r="D10" s="23" t="s">
        <v>21</v>
      </c>
      <c r="E10" s="56">
        <f t="shared" ref="E10:E11" si="2">E56+E75+E82+E89</f>
        <v>0</v>
      </c>
      <c r="F10" s="56">
        <f>F17+F24+F30</f>
        <v>0</v>
      </c>
      <c r="G10" s="56">
        <f t="shared" ref="G10:M10" si="3">G17+G24+G30</f>
        <v>0</v>
      </c>
      <c r="H10" s="56">
        <f t="shared" si="3"/>
        <v>0</v>
      </c>
      <c r="I10" s="56">
        <f t="shared" si="3"/>
        <v>0</v>
      </c>
      <c r="J10" s="56">
        <f t="shared" si="3"/>
        <v>0</v>
      </c>
      <c r="K10" s="56">
        <f t="shared" si="3"/>
        <v>0</v>
      </c>
      <c r="L10" s="56">
        <f t="shared" si="3"/>
        <v>0</v>
      </c>
      <c r="M10" s="56">
        <f t="shared" si="3"/>
        <v>0</v>
      </c>
      <c r="N10" s="3"/>
      <c r="O10" s="66">
        <f t="shared" ref="O10:O13" si="4">E10+F10+G10+H10+I10+J10</f>
        <v>0</v>
      </c>
    </row>
    <row r="11" spans="2:15" ht="33" customHeight="1" thickBot="1">
      <c r="B11" s="21"/>
      <c r="C11" s="9" t="s">
        <v>15</v>
      </c>
      <c r="D11" s="23" t="s">
        <v>21</v>
      </c>
      <c r="E11" s="56">
        <f t="shared" si="2"/>
        <v>0</v>
      </c>
      <c r="F11" s="56">
        <f>F18+F25+F31</f>
        <v>0</v>
      </c>
      <c r="G11" s="56">
        <f t="shared" ref="G11:M11" si="5">G18+G25+G31</f>
        <v>0</v>
      </c>
      <c r="H11" s="56">
        <f t="shared" si="5"/>
        <v>0</v>
      </c>
      <c r="I11" s="56">
        <f t="shared" si="5"/>
        <v>0</v>
      </c>
      <c r="J11" s="56">
        <f t="shared" si="5"/>
        <v>0</v>
      </c>
      <c r="K11" s="56">
        <f t="shared" si="5"/>
        <v>0</v>
      </c>
      <c r="L11" s="56">
        <f t="shared" si="5"/>
        <v>0</v>
      </c>
      <c r="M11" s="56">
        <f t="shared" si="5"/>
        <v>0</v>
      </c>
      <c r="N11" s="3"/>
      <c r="O11" s="66">
        <f>E11+F11+G11+H11+I11+J11+K11+L11+M11</f>
        <v>0</v>
      </c>
    </row>
    <row r="12" spans="2:15" ht="27" customHeight="1" thickBot="1">
      <c r="B12" s="21"/>
      <c r="C12" s="9" t="s">
        <v>18</v>
      </c>
      <c r="D12" s="23" t="s">
        <v>21</v>
      </c>
      <c r="E12" s="56">
        <f>E58+E77+E84+E91</f>
        <v>0</v>
      </c>
      <c r="F12" s="56">
        <f>F19+F26+F32</f>
        <v>39871.9</v>
      </c>
      <c r="G12" s="56">
        <f t="shared" ref="G12:M12" si="6">G19+G26+G32</f>
        <v>37798.6</v>
      </c>
      <c r="H12" s="56">
        <f t="shared" si="6"/>
        <v>39871.9</v>
      </c>
      <c r="I12" s="56">
        <f t="shared" si="6"/>
        <v>39871.9</v>
      </c>
      <c r="J12" s="56">
        <f t="shared" si="6"/>
        <v>39871.9</v>
      </c>
      <c r="K12" s="56">
        <f t="shared" si="6"/>
        <v>39871.9</v>
      </c>
      <c r="L12" s="56">
        <f t="shared" si="6"/>
        <v>39871.9</v>
      </c>
      <c r="M12" s="56">
        <f t="shared" si="6"/>
        <v>39871.9</v>
      </c>
      <c r="N12" s="3"/>
      <c r="O12" s="66">
        <f>E12+F12+G12+H12+I12+J12+K12+L12+M12</f>
        <v>316901.90000000002</v>
      </c>
    </row>
    <row r="13" spans="2:15" ht="27.75" customHeight="1" thickBot="1">
      <c r="B13" s="21"/>
      <c r="C13" s="9" t="s">
        <v>16</v>
      </c>
      <c r="D13" s="55" t="s">
        <v>21</v>
      </c>
      <c r="E13" s="56">
        <f>E59+E78+E85+E92</f>
        <v>0</v>
      </c>
      <c r="F13" s="56">
        <f>F20+F27+F33</f>
        <v>0</v>
      </c>
      <c r="G13" s="56">
        <f t="shared" ref="G13:M13" si="7">G20+G27+G33</f>
        <v>0</v>
      </c>
      <c r="H13" s="56">
        <f t="shared" si="7"/>
        <v>0</v>
      </c>
      <c r="I13" s="56">
        <f t="shared" si="7"/>
        <v>0</v>
      </c>
      <c r="J13" s="56">
        <f t="shared" si="7"/>
        <v>0</v>
      </c>
      <c r="K13" s="56">
        <f t="shared" si="7"/>
        <v>0</v>
      </c>
      <c r="L13" s="56">
        <f t="shared" si="7"/>
        <v>0</v>
      </c>
      <c r="M13" s="56">
        <f t="shared" si="7"/>
        <v>0</v>
      </c>
      <c r="N13" s="3"/>
      <c r="O13" s="66">
        <f t="shared" si="4"/>
        <v>0</v>
      </c>
    </row>
    <row r="14" spans="2:15" ht="39" customHeight="1">
      <c r="B14" s="25">
        <v>1</v>
      </c>
      <c r="C14" s="247" t="s">
        <v>159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9"/>
    </row>
    <row r="15" spans="2:15" ht="27" customHeight="1" thickBot="1">
      <c r="B15" s="89" t="s">
        <v>11</v>
      </c>
      <c r="C15" s="90" t="s">
        <v>87</v>
      </c>
      <c r="D15" s="250" t="s">
        <v>156</v>
      </c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2"/>
    </row>
    <row r="16" spans="2:15" ht="56.25" customHeight="1" thickBot="1">
      <c r="B16" s="91" t="s">
        <v>35</v>
      </c>
      <c r="C16" s="92" t="s">
        <v>48</v>
      </c>
      <c r="D16" s="63" t="s">
        <v>171</v>
      </c>
      <c r="E16" s="93">
        <f>E42+E43+E44+E45</f>
        <v>0</v>
      </c>
      <c r="F16" s="93">
        <f>F19</f>
        <v>39871.9</v>
      </c>
      <c r="G16" s="93">
        <f t="shared" ref="G16:M16" si="8">G19</f>
        <v>37798.6</v>
      </c>
      <c r="H16" s="93">
        <f t="shared" si="8"/>
        <v>39871.9</v>
      </c>
      <c r="I16" s="93">
        <f t="shared" si="8"/>
        <v>39871.9</v>
      </c>
      <c r="J16" s="93">
        <f t="shared" si="8"/>
        <v>39871.9</v>
      </c>
      <c r="K16" s="93">
        <f t="shared" si="8"/>
        <v>39871.9</v>
      </c>
      <c r="L16" s="93">
        <f t="shared" si="8"/>
        <v>39871.9</v>
      </c>
      <c r="M16" s="93">
        <f t="shared" si="8"/>
        <v>39871.9</v>
      </c>
      <c r="N16" s="94"/>
      <c r="O16" s="99">
        <f>E16+F16+G16+H16+I16+J16+K16+L16+M16</f>
        <v>316901.90000000002</v>
      </c>
    </row>
    <row r="17" spans="2:15" ht="23.25" customHeight="1" thickBot="1">
      <c r="B17" s="21"/>
      <c r="C17" s="40" t="s">
        <v>17</v>
      </c>
      <c r="D17" s="147" t="s">
        <v>21</v>
      </c>
      <c r="E17" s="56">
        <f t="shared" ref="E17:M17" si="9">E55+E70+E77+E84</f>
        <v>0</v>
      </c>
      <c r="F17" s="56">
        <f t="shared" si="9"/>
        <v>0</v>
      </c>
      <c r="G17" s="56">
        <f t="shared" si="9"/>
        <v>0</v>
      </c>
      <c r="H17" s="56">
        <f t="shared" si="9"/>
        <v>0</v>
      </c>
      <c r="I17" s="56">
        <f t="shared" si="9"/>
        <v>0</v>
      </c>
      <c r="J17" s="56">
        <f t="shared" si="9"/>
        <v>0</v>
      </c>
      <c r="K17" s="56">
        <f t="shared" si="9"/>
        <v>0</v>
      </c>
      <c r="L17" s="56">
        <f t="shared" si="9"/>
        <v>0</v>
      </c>
      <c r="M17" s="56">
        <f t="shared" si="9"/>
        <v>0</v>
      </c>
      <c r="N17" s="20"/>
      <c r="O17" s="66">
        <f t="shared" ref="O17:O18" si="10">E17+F17+G17+H17+I17+J17</f>
        <v>0</v>
      </c>
    </row>
    <row r="18" spans="2:15" ht="31.5" customHeight="1" thickBot="1">
      <c r="B18" s="21"/>
      <c r="C18" s="40" t="s">
        <v>15</v>
      </c>
      <c r="D18" s="147" t="s">
        <v>21</v>
      </c>
      <c r="E18" s="56">
        <f t="shared" ref="E18:M18" si="11">E56+E71+E78+E85</f>
        <v>0</v>
      </c>
      <c r="F18" s="56">
        <f t="shared" si="11"/>
        <v>0</v>
      </c>
      <c r="G18" s="56">
        <f t="shared" si="11"/>
        <v>0</v>
      </c>
      <c r="H18" s="56">
        <f t="shared" si="11"/>
        <v>0</v>
      </c>
      <c r="I18" s="56">
        <f t="shared" si="11"/>
        <v>0</v>
      </c>
      <c r="J18" s="56">
        <f t="shared" si="11"/>
        <v>0</v>
      </c>
      <c r="K18" s="56">
        <f t="shared" si="11"/>
        <v>0</v>
      </c>
      <c r="L18" s="56">
        <f t="shared" si="11"/>
        <v>0</v>
      </c>
      <c r="M18" s="56">
        <f t="shared" si="11"/>
        <v>0</v>
      </c>
      <c r="N18" s="20"/>
      <c r="O18" s="66">
        <f t="shared" si="10"/>
        <v>0</v>
      </c>
    </row>
    <row r="19" spans="2:15" ht="19.5" customHeight="1" thickBot="1">
      <c r="B19" s="21"/>
      <c r="C19" s="40" t="s">
        <v>18</v>
      </c>
      <c r="D19" s="147" t="s">
        <v>21</v>
      </c>
      <c r="E19" s="56">
        <f t="shared" ref="E19" si="12">E57+E72+E79+E86</f>
        <v>0</v>
      </c>
      <c r="F19" s="93">
        <v>39871.9</v>
      </c>
      <c r="G19" s="93">
        <v>37798.6</v>
      </c>
      <c r="H19" s="93">
        <v>39871.9</v>
      </c>
      <c r="I19" s="93">
        <v>39871.9</v>
      </c>
      <c r="J19" s="93">
        <v>39871.9</v>
      </c>
      <c r="K19" s="93">
        <v>39871.9</v>
      </c>
      <c r="L19" s="93">
        <v>39871.9</v>
      </c>
      <c r="M19" s="93">
        <v>39871.9</v>
      </c>
      <c r="N19" s="20"/>
      <c r="O19" s="66">
        <f>E19+F19+G19+H19+I19+J19+K19+L19+M19</f>
        <v>316901.90000000002</v>
      </c>
    </row>
    <row r="20" spans="2:15" ht="24.75" customHeight="1" thickBot="1">
      <c r="B20" s="21"/>
      <c r="C20" s="40" t="s">
        <v>16</v>
      </c>
      <c r="D20" s="55" t="s">
        <v>21</v>
      </c>
      <c r="E20" s="56">
        <f t="shared" ref="E20:M20" si="13">E58+E73+E80+E87</f>
        <v>0</v>
      </c>
      <c r="F20" s="56">
        <f t="shared" si="13"/>
        <v>0</v>
      </c>
      <c r="G20" s="56">
        <f t="shared" si="13"/>
        <v>0</v>
      </c>
      <c r="H20" s="56">
        <f t="shared" si="13"/>
        <v>0</v>
      </c>
      <c r="I20" s="56">
        <f t="shared" si="13"/>
        <v>0</v>
      </c>
      <c r="J20" s="56">
        <f t="shared" si="13"/>
        <v>0</v>
      </c>
      <c r="K20" s="56">
        <f t="shared" si="13"/>
        <v>0</v>
      </c>
      <c r="L20" s="56">
        <f t="shared" si="13"/>
        <v>0</v>
      </c>
      <c r="M20" s="56">
        <f t="shared" si="13"/>
        <v>0</v>
      </c>
      <c r="N20" s="20"/>
      <c r="O20" s="66">
        <f t="shared" ref="O20" si="14">E20+F20+G20+H20+I20+J20</f>
        <v>0</v>
      </c>
    </row>
    <row r="21" spans="2:15" ht="36.75" customHeight="1" thickBot="1">
      <c r="B21" s="89" t="s">
        <v>88</v>
      </c>
      <c r="C21" s="90" t="s">
        <v>87</v>
      </c>
      <c r="D21" s="250" t="s">
        <v>130</v>
      </c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2"/>
    </row>
    <row r="22" spans="2:15" ht="33" customHeight="1" thickBot="1">
      <c r="B22" s="145" t="s">
        <v>77</v>
      </c>
      <c r="C22" s="90" t="s">
        <v>87</v>
      </c>
      <c r="D22" s="244" t="s">
        <v>128</v>
      </c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6"/>
    </row>
    <row r="23" spans="2:15" ht="42" customHeight="1" thickBot="1">
      <c r="B23" s="91" t="s">
        <v>131</v>
      </c>
      <c r="C23" s="92" t="s">
        <v>48</v>
      </c>
      <c r="D23" s="63" t="s">
        <v>168</v>
      </c>
      <c r="E23" s="93">
        <f>E54+E55+E56+E57</f>
        <v>0</v>
      </c>
      <c r="F23" s="93">
        <f>F24+F25+F26+F27</f>
        <v>0</v>
      </c>
      <c r="G23" s="93">
        <f t="shared" ref="G23:M23" si="15">G24+G25+G26+G27</f>
        <v>0</v>
      </c>
      <c r="H23" s="93">
        <f t="shared" si="15"/>
        <v>0</v>
      </c>
      <c r="I23" s="93">
        <f t="shared" si="15"/>
        <v>0</v>
      </c>
      <c r="J23" s="93">
        <f t="shared" si="15"/>
        <v>0</v>
      </c>
      <c r="K23" s="93">
        <f t="shared" si="15"/>
        <v>0</v>
      </c>
      <c r="L23" s="93">
        <f t="shared" si="15"/>
        <v>0</v>
      </c>
      <c r="M23" s="93">
        <f t="shared" si="15"/>
        <v>0</v>
      </c>
      <c r="N23" s="94"/>
      <c r="O23" s="99">
        <f>F23+G23+H23+I23+J23+K23+L23+M23</f>
        <v>0</v>
      </c>
    </row>
    <row r="24" spans="2:15" ht="21.75" customHeight="1" thickBot="1">
      <c r="B24" s="21"/>
      <c r="C24" s="40" t="s">
        <v>17</v>
      </c>
      <c r="D24" s="121" t="s">
        <v>21</v>
      </c>
      <c r="E24" s="56">
        <f t="shared" ref="E24:J24" si="16">E67+E82+E89+E96</f>
        <v>0</v>
      </c>
      <c r="F24" s="56">
        <f t="shared" si="16"/>
        <v>0</v>
      </c>
      <c r="G24" s="56">
        <f t="shared" si="16"/>
        <v>0</v>
      </c>
      <c r="H24" s="56">
        <f t="shared" si="16"/>
        <v>0</v>
      </c>
      <c r="I24" s="56">
        <f t="shared" si="16"/>
        <v>0</v>
      </c>
      <c r="J24" s="56">
        <f t="shared" si="16"/>
        <v>0</v>
      </c>
      <c r="K24" s="56">
        <f t="shared" ref="K24:M24" si="17">K67+K82+K89+K96</f>
        <v>0</v>
      </c>
      <c r="L24" s="56">
        <f t="shared" si="17"/>
        <v>0</v>
      </c>
      <c r="M24" s="56">
        <f t="shared" si="17"/>
        <v>0</v>
      </c>
      <c r="N24" s="20"/>
      <c r="O24" s="66">
        <f t="shared" ref="O24:O27" si="18">E24+F24+G24+H24+I24+J24</f>
        <v>0</v>
      </c>
    </row>
    <row r="25" spans="2:15" ht="30.75" customHeight="1" thickBot="1">
      <c r="B25" s="21"/>
      <c r="C25" s="40" t="s">
        <v>15</v>
      </c>
      <c r="D25" s="121" t="s">
        <v>21</v>
      </c>
      <c r="E25" s="56">
        <f t="shared" ref="E25" si="19">E68+E83+E90+E97</f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20"/>
      <c r="O25" s="66">
        <f>F25+G25+H25+I25+J25+K25+L25+M25</f>
        <v>0</v>
      </c>
    </row>
    <row r="26" spans="2:15" ht="22.5" customHeight="1" thickBot="1">
      <c r="B26" s="21"/>
      <c r="C26" s="40" t="s">
        <v>18</v>
      </c>
      <c r="D26" s="143" t="s">
        <v>132</v>
      </c>
      <c r="E26" s="56">
        <f t="shared" ref="E26" si="20">E69+E84+E91+E98</f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20"/>
      <c r="O26" s="66">
        <f>E26+F26+G26+H26+I26+J26+K26+L26+M26</f>
        <v>0</v>
      </c>
    </row>
    <row r="27" spans="2:15" ht="20.25" customHeight="1" thickBot="1">
      <c r="B27" s="21"/>
      <c r="C27" s="40" t="s">
        <v>16</v>
      </c>
      <c r="D27" s="55" t="s">
        <v>21</v>
      </c>
      <c r="E27" s="56">
        <f t="shared" ref="E27:J27" si="21">E70+E85+E92+E99</f>
        <v>0</v>
      </c>
      <c r="F27" s="56">
        <f t="shared" si="21"/>
        <v>0</v>
      </c>
      <c r="G27" s="56">
        <f t="shared" si="21"/>
        <v>0</v>
      </c>
      <c r="H27" s="56">
        <f t="shared" si="21"/>
        <v>0</v>
      </c>
      <c r="I27" s="56">
        <f t="shared" si="21"/>
        <v>0</v>
      </c>
      <c r="J27" s="56">
        <f t="shared" si="21"/>
        <v>0</v>
      </c>
      <c r="K27" s="56">
        <f t="shared" ref="K27:M27" si="22">K70+K85+K92+K99</f>
        <v>0</v>
      </c>
      <c r="L27" s="56">
        <f t="shared" si="22"/>
        <v>0</v>
      </c>
      <c r="M27" s="56">
        <f t="shared" si="22"/>
        <v>0</v>
      </c>
      <c r="N27" s="20"/>
      <c r="O27" s="66">
        <f t="shared" si="18"/>
        <v>0</v>
      </c>
    </row>
    <row r="28" spans="2:15" ht="30" customHeight="1" thickBot="1">
      <c r="B28" s="89" t="s">
        <v>62</v>
      </c>
      <c r="C28" s="90" t="s">
        <v>87</v>
      </c>
      <c r="D28" s="250" t="s">
        <v>142</v>
      </c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2"/>
    </row>
    <row r="29" spans="2:15" ht="39" customHeight="1" thickBot="1">
      <c r="B29" s="91" t="s">
        <v>63</v>
      </c>
      <c r="C29" s="92" t="s">
        <v>48</v>
      </c>
      <c r="D29" s="63" t="s">
        <v>169</v>
      </c>
      <c r="E29" s="93">
        <f>E56+E57+E58+E59</f>
        <v>0</v>
      </c>
      <c r="F29" s="93">
        <f>F30+F31+F32+F33</f>
        <v>0</v>
      </c>
      <c r="G29" s="93">
        <f t="shared" ref="G29:M29" si="23">G30+G31+G32+G33</f>
        <v>0</v>
      </c>
      <c r="H29" s="93">
        <f t="shared" si="23"/>
        <v>0</v>
      </c>
      <c r="I29" s="93">
        <f t="shared" si="23"/>
        <v>0</v>
      </c>
      <c r="J29" s="93">
        <f t="shared" si="23"/>
        <v>0</v>
      </c>
      <c r="K29" s="93">
        <f t="shared" si="23"/>
        <v>0</v>
      </c>
      <c r="L29" s="93">
        <f t="shared" si="23"/>
        <v>0</v>
      </c>
      <c r="M29" s="93">
        <f t="shared" si="23"/>
        <v>0</v>
      </c>
      <c r="N29" s="94"/>
      <c r="O29" s="99">
        <f>E29+F29+G29+H29+I29+J29+K29+L29+M29</f>
        <v>0</v>
      </c>
    </row>
    <row r="30" spans="2:15" ht="21" customHeight="1" thickBot="1">
      <c r="B30" s="21"/>
      <c r="C30" s="40" t="s">
        <v>17</v>
      </c>
      <c r="D30" s="137" t="s">
        <v>21</v>
      </c>
      <c r="E30" s="56">
        <f t="shared" ref="E30:M30" si="24">E73+E88+E95+E102</f>
        <v>0</v>
      </c>
      <c r="F30" s="56">
        <f t="shared" si="24"/>
        <v>0</v>
      </c>
      <c r="G30" s="56">
        <f t="shared" si="24"/>
        <v>0</v>
      </c>
      <c r="H30" s="56">
        <f t="shared" si="24"/>
        <v>0</v>
      </c>
      <c r="I30" s="56">
        <f t="shared" si="24"/>
        <v>0</v>
      </c>
      <c r="J30" s="56">
        <f t="shared" si="24"/>
        <v>0</v>
      </c>
      <c r="K30" s="56">
        <f t="shared" si="24"/>
        <v>0</v>
      </c>
      <c r="L30" s="56">
        <f t="shared" si="24"/>
        <v>0</v>
      </c>
      <c r="M30" s="56">
        <f t="shared" si="24"/>
        <v>0</v>
      </c>
      <c r="N30" s="20"/>
      <c r="O30" s="66">
        <f t="shared" ref="O30" si="25">E30+F30+G30+H30+I30+J30</f>
        <v>0</v>
      </c>
    </row>
    <row r="31" spans="2:15" ht="39" customHeight="1" thickBot="1">
      <c r="B31" s="21"/>
      <c r="C31" s="40" t="s">
        <v>15</v>
      </c>
      <c r="D31" s="137" t="s">
        <v>21</v>
      </c>
      <c r="E31" s="56">
        <f t="shared" ref="E31:E32" si="26">E74+E89+E96+E103</f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20"/>
      <c r="O31" s="66">
        <f>E31+F31+G31+H31+I31+J31+K31+L31+M31</f>
        <v>0</v>
      </c>
    </row>
    <row r="32" spans="2:15" ht="21.75" customHeight="1" thickBot="1">
      <c r="B32" s="21"/>
      <c r="C32" s="40" t="s">
        <v>18</v>
      </c>
      <c r="D32" s="137" t="s">
        <v>21</v>
      </c>
      <c r="E32" s="56">
        <f t="shared" si="26"/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20"/>
      <c r="O32" s="66">
        <f>E32+F32+G32+H32+I32+J32+K32+L32+M32</f>
        <v>0</v>
      </c>
    </row>
    <row r="33" spans="2:15" ht="21" customHeight="1" thickBot="1">
      <c r="B33" s="21"/>
      <c r="C33" s="40" t="s">
        <v>16</v>
      </c>
      <c r="D33" s="55" t="s">
        <v>21</v>
      </c>
      <c r="E33" s="56">
        <f t="shared" ref="E33:M33" si="27">E76+E91+E98+E105</f>
        <v>0</v>
      </c>
      <c r="F33" s="56">
        <f t="shared" si="27"/>
        <v>0</v>
      </c>
      <c r="G33" s="56">
        <f t="shared" si="27"/>
        <v>0</v>
      </c>
      <c r="H33" s="56">
        <f t="shared" si="27"/>
        <v>0</v>
      </c>
      <c r="I33" s="56">
        <f t="shared" si="27"/>
        <v>0</v>
      </c>
      <c r="J33" s="56">
        <f t="shared" si="27"/>
        <v>0</v>
      </c>
      <c r="K33" s="56">
        <f t="shared" si="27"/>
        <v>0</v>
      </c>
      <c r="L33" s="56">
        <f t="shared" si="27"/>
        <v>0</v>
      </c>
      <c r="M33" s="56">
        <f t="shared" si="27"/>
        <v>0</v>
      </c>
      <c r="N33" s="20"/>
      <c r="O33" s="66">
        <f t="shared" ref="O33" si="28">E33+F33+G33+H33+I33+J33</f>
        <v>0</v>
      </c>
    </row>
    <row r="34" spans="2:15" ht="73.5" hidden="1" customHeight="1" thickBot="1">
      <c r="B34" s="89" t="s">
        <v>62</v>
      </c>
      <c r="C34" s="90" t="s">
        <v>87</v>
      </c>
      <c r="D34" s="250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2"/>
    </row>
    <row r="35" spans="2:15" ht="36" hidden="1" customHeight="1" thickBot="1">
      <c r="B35" s="91" t="s">
        <v>63</v>
      </c>
      <c r="C35" s="92" t="s">
        <v>48</v>
      </c>
      <c r="D35" s="63"/>
      <c r="E35" s="93">
        <f>E54+E55+E60+E61</f>
        <v>0</v>
      </c>
      <c r="F35" s="93">
        <f>F36+F37+F38+F39</f>
        <v>0</v>
      </c>
      <c r="G35" s="93">
        <f t="shared" ref="G35:M35" si="29">G36+G37+G38+G39</f>
        <v>0</v>
      </c>
      <c r="H35" s="93">
        <f t="shared" si="29"/>
        <v>0</v>
      </c>
      <c r="I35" s="93">
        <f t="shared" si="29"/>
        <v>0</v>
      </c>
      <c r="J35" s="93">
        <f t="shared" si="29"/>
        <v>0</v>
      </c>
      <c r="K35" s="93">
        <f t="shared" si="29"/>
        <v>0</v>
      </c>
      <c r="L35" s="93">
        <f t="shared" si="29"/>
        <v>0</v>
      </c>
      <c r="M35" s="93">
        <f t="shared" si="29"/>
        <v>0</v>
      </c>
      <c r="N35" s="94"/>
      <c r="O35" s="99">
        <f>E35+F35+G35+H35+I35+J35+K35+L35+M35</f>
        <v>0</v>
      </c>
    </row>
    <row r="36" spans="2:15" ht="28.5" hidden="1" customHeight="1" thickBot="1">
      <c r="B36" s="21"/>
      <c r="C36" s="40" t="s">
        <v>17</v>
      </c>
      <c r="D36" s="137" t="s">
        <v>21</v>
      </c>
      <c r="E36" s="56">
        <f t="shared" ref="E36:M36" si="30">E75+E90+E97+E104</f>
        <v>0</v>
      </c>
      <c r="F36" s="56">
        <f t="shared" si="30"/>
        <v>0</v>
      </c>
      <c r="G36" s="56">
        <f t="shared" si="30"/>
        <v>0</v>
      </c>
      <c r="H36" s="56">
        <f t="shared" si="30"/>
        <v>0</v>
      </c>
      <c r="I36" s="56">
        <f t="shared" si="30"/>
        <v>0</v>
      </c>
      <c r="J36" s="56">
        <f t="shared" si="30"/>
        <v>0</v>
      </c>
      <c r="K36" s="56">
        <f t="shared" si="30"/>
        <v>0</v>
      </c>
      <c r="L36" s="56">
        <f t="shared" si="30"/>
        <v>0</v>
      </c>
      <c r="M36" s="56">
        <f t="shared" si="30"/>
        <v>0</v>
      </c>
      <c r="N36" s="20"/>
      <c r="O36" s="66">
        <f t="shared" ref="O36" si="31">E36+F36+G36+H36+I36+J36</f>
        <v>0</v>
      </c>
    </row>
    <row r="37" spans="2:15" ht="38.25" hidden="1" customHeight="1" thickBot="1">
      <c r="B37" s="21"/>
      <c r="C37" s="40" t="s">
        <v>15</v>
      </c>
      <c r="D37" s="137" t="s">
        <v>21</v>
      </c>
      <c r="E37" s="56">
        <f t="shared" ref="E37" si="32">E76+E91+E98+E105</f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20"/>
      <c r="O37" s="66">
        <f>E37+F37+G37+H37+I37+J37+K37+L37+M37</f>
        <v>0</v>
      </c>
    </row>
    <row r="38" spans="2:15" ht="26.25" hidden="1" customHeight="1" thickBot="1">
      <c r="B38" s="21"/>
      <c r="C38" s="40" t="s">
        <v>18</v>
      </c>
      <c r="D38" s="137" t="s">
        <v>21</v>
      </c>
      <c r="E38" s="56">
        <f t="shared" ref="E38" si="33">E77+E92+E99+E106</f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20"/>
      <c r="O38" s="66">
        <f>E38+F38+G38+H38+I38+J38+K38+L38+M38</f>
        <v>0</v>
      </c>
    </row>
    <row r="39" spans="2:15" ht="26.25" hidden="1" customHeight="1" thickBot="1">
      <c r="B39" s="21"/>
      <c r="C39" s="40" t="s">
        <v>16</v>
      </c>
      <c r="D39" s="55" t="s">
        <v>21</v>
      </c>
      <c r="E39" s="56">
        <f t="shared" ref="E39:M39" si="34">E82+E97+E104+E111</f>
        <v>0</v>
      </c>
      <c r="F39" s="56">
        <f t="shared" si="34"/>
        <v>0</v>
      </c>
      <c r="G39" s="56">
        <f t="shared" si="34"/>
        <v>0</v>
      </c>
      <c r="H39" s="56">
        <f t="shared" si="34"/>
        <v>0</v>
      </c>
      <c r="I39" s="56">
        <f t="shared" si="34"/>
        <v>0</v>
      </c>
      <c r="J39" s="56">
        <f t="shared" si="34"/>
        <v>0</v>
      </c>
      <c r="K39" s="56">
        <f t="shared" si="34"/>
        <v>0</v>
      </c>
      <c r="L39" s="56">
        <f t="shared" si="34"/>
        <v>0</v>
      </c>
      <c r="M39" s="56">
        <f t="shared" si="34"/>
        <v>0</v>
      </c>
      <c r="N39" s="20"/>
      <c r="O39" s="66">
        <f t="shared" ref="O39" si="35">E39+F39+G39+H39+I39+J39</f>
        <v>0</v>
      </c>
    </row>
    <row r="40" spans="2:15" ht="87.75" hidden="1" customHeight="1" thickBot="1">
      <c r="B40" s="89" t="s">
        <v>89</v>
      </c>
      <c r="C40" s="90" t="s">
        <v>87</v>
      </c>
      <c r="D40" s="250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2"/>
    </row>
    <row r="41" spans="2:15" ht="39" hidden="1" customHeight="1" thickBot="1">
      <c r="B41" s="91" t="s">
        <v>90</v>
      </c>
      <c r="C41" s="92" t="s">
        <v>48</v>
      </c>
      <c r="D41" s="63"/>
      <c r="E41" s="93">
        <f>E64+E65+E66+E75</f>
        <v>0</v>
      </c>
      <c r="F41" s="93">
        <f t="shared" ref="F41:M41" si="36">F64+F65+F66+F75</f>
        <v>0</v>
      </c>
      <c r="G41" s="93">
        <f t="shared" si="36"/>
        <v>0</v>
      </c>
      <c r="H41" s="93">
        <f t="shared" si="36"/>
        <v>0</v>
      </c>
      <c r="I41" s="93">
        <f t="shared" si="36"/>
        <v>0</v>
      </c>
      <c r="J41" s="93">
        <f t="shared" si="36"/>
        <v>0</v>
      </c>
      <c r="K41" s="93">
        <f t="shared" si="36"/>
        <v>0</v>
      </c>
      <c r="L41" s="93">
        <f t="shared" si="36"/>
        <v>0</v>
      </c>
      <c r="M41" s="93">
        <f t="shared" si="36"/>
        <v>0</v>
      </c>
      <c r="N41" s="94"/>
      <c r="O41" s="99">
        <f>E41+F41+G41+H41+I41+J41</f>
        <v>0</v>
      </c>
    </row>
    <row r="42" spans="2:15" ht="21.75" hidden="1" customHeight="1" thickBot="1">
      <c r="B42" s="21"/>
      <c r="C42" s="40" t="s">
        <v>17</v>
      </c>
      <c r="D42" s="137" t="s">
        <v>21</v>
      </c>
      <c r="E42" s="56">
        <f t="shared" ref="E42:M42" si="37">E81+E96+E103+E110</f>
        <v>0</v>
      </c>
      <c r="F42" s="56">
        <f t="shared" si="37"/>
        <v>0</v>
      </c>
      <c r="G42" s="56">
        <f t="shared" si="37"/>
        <v>0</v>
      </c>
      <c r="H42" s="56">
        <f t="shared" si="37"/>
        <v>0</v>
      </c>
      <c r="I42" s="56">
        <f t="shared" si="37"/>
        <v>0</v>
      </c>
      <c r="J42" s="56">
        <f t="shared" si="37"/>
        <v>0</v>
      </c>
      <c r="K42" s="56">
        <f t="shared" si="37"/>
        <v>0</v>
      </c>
      <c r="L42" s="56">
        <f t="shared" si="37"/>
        <v>0</v>
      </c>
      <c r="M42" s="56">
        <f t="shared" si="37"/>
        <v>0</v>
      </c>
      <c r="N42" s="20"/>
      <c r="O42" s="66">
        <f t="shared" ref="O42:O43" si="38">E42+F42+G42+H42+I42+J42</f>
        <v>0</v>
      </c>
    </row>
    <row r="43" spans="2:15" ht="39" hidden="1" customHeight="1" thickBot="1">
      <c r="B43" s="21"/>
      <c r="C43" s="40" t="s">
        <v>15</v>
      </c>
      <c r="D43" s="137" t="s">
        <v>21</v>
      </c>
      <c r="E43" s="56">
        <f t="shared" ref="E43:M43" si="39">E82+E97+E104+E111</f>
        <v>0</v>
      </c>
      <c r="F43" s="56">
        <f t="shared" si="39"/>
        <v>0</v>
      </c>
      <c r="G43" s="56">
        <f t="shared" si="39"/>
        <v>0</v>
      </c>
      <c r="H43" s="56">
        <f t="shared" si="39"/>
        <v>0</v>
      </c>
      <c r="I43" s="56">
        <f t="shared" si="39"/>
        <v>0</v>
      </c>
      <c r="J43" s="56">
        <f t="shared" si="39"/>
        <v>0</v>
      </c>
      <c r="K43" s="56">
        <f t="shared" si="39"/>
        <v>0</v>
      </c>
      <c r="L43" s="56">
        <f t="shared" si="39"/>
        <v>0</v>
      </c>
      <c r="M43" s="56">
        <f t="shared" si="39"/>
        <v>0</v>
      </c>
      <c r="N43" s="20"/>
      <c r="O43" s="66">
        <f t="shared" si="38"/>
        <v>0</v>
      </c>
    </row>
    <row r="44" spans="2:15" ht="24.75" hidden="1" customHeight="1" thickBot="1">
      <c r="B44" s="21"/>
      <c r="C44" s="40" t="s">
        <v>18</v>
      </c>
      <c r="D44" s="137" t="s">
        <v>21</v>
      </c>
      <c r="E44" s="56">
        <f t="shared" ref="E44" si="40">E83+E98+E105+E112</f>
        <v>0</v>
      </c>
      <c r="F44" s="141"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>
        <v>0</v>
      </c>
      <c r="N44" s="20"/>
      <c r="O44" s="66">
        <f>E44+F44+G44+H44+I44+J44+K44+L44+M44</f>
        <v>0</v>
      </c>
    </row>
    <row r="45" spans="2:15" ht="25.5" hidden="1" customHeight="1" thickBot="1">
      <c r="B45" s="21"/>
      <c r="C45" s="40" t="s">
        <v>16</v>
      </c>
      <c r="D45" s="55" t="s">
        <v>21</v>
      </c>
      <c r="E45" s="56">
        <f t="shared" ref="E45:M45" si="41">E84+E99+E106+E113</f>
        <v>0</v>
      </c>
      <c r="F45" s="56">
        <f t="shared" si="41"/>
        <v>0</v>
      </c>
      <c r="G45" s="56">
        <f t="shared" si="41"/>
        <v>0</v>
      </c>
      <c r="H45" s="56">
        <f t="shared" si="41"/>
        <v>0</v>
      </c>
      <c r="I45" s="56">
        <f t="shared" si="41"/>
        <v>0</v>
      </c>
      <c r="J45" s="56">
        <f t="shared" si="41"/>
        <v>0</v>
      </c>
      <c r="K45" s="56">
        <f t="shared" si="41"/>
        <v>0</v>
      </c>
      <c r="L45" s="56">
        <f t="shared" si="41"/>
        <v>0</v>
      </c>
      <c r="M45" s="56">
        <f t="shared" si="41"/>
        <v>0</v>
      </c>
      <c r="N45" s="20"/>
      <c r="O45" s="66">
        <f t="shared" ref="O45" si="42">E45+F45+G45+H45+I45+J45</f>
        <v>0</v>
      </c>
    </row>
    <row r="46" spans="2:15" ht="22.5" hidden="1" customHeight="1" thickBot="1">
      <c r="B46" s="89"/>
      <c r="C46" s="90" t="s">
        <v>87</v>
      </c>
      <c r="D46" s="250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2"/>
    </row>
    <row r="47" spans="2:15" ht="39" hidden="1" customHeight="1">
      <c r="B47" s="91"/>
      <c r="C47" s="92" t="s">
        <v>48</v>
      </c>
      <c r="D47" s="63"/>
      <c r="E47" s="93">
        <f t="shared" ref="E47:M47" si="43">E76+E77+E78+E79</f>
        <v>0</v>
      </c>
      <c r="F47" s="93">
        <f t="shared" si="43"/>
        <v>0</v>
      </c>
      <c r="G47" s="93">
        <f t="shared" si="43"/>
        <v>0</v>
      </c>
      <c r="H47" s="93">
        <f t="shared" si="43"/>
        <v>0</v>
      </c>
      <c r="I47" s="93">
        <f t="shared" si="43"/>
        <v>0</v>
      </c>
      <c r="J47" s="93">
        <f t="shared" si="43"/>
        <v>0</v>
      </c>
      <c r="K47" s="93">
        <f t="shared" si="43"/>
        <v>0</v>
      </c>
      <c r="L47" s="93">
        <f t="shared" si="43"/>
        <v>0</v>
      </c>
      <c r="M47" s="93">
        <f t="shared" si="43"/>
        <v>0</v>
      </c>
      <c r="N47" s="94"/>
      <c r="O47" s="99">
        <f>E47+F47+G47+H47+I47+J47</f>
        <v>0</v>
      </c>
    </row>
    <row r="48" spans="2:15" ht="39" hidden="1" customHeight="1" thickBot="1">
      <c r="B48" s="89" t="s">
        <v>92</v>
      </c>
      <c r="C48" s="90" t="s">
        <v>87</v>
      </c>
      <c r="D48" s="250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2"/>
    </row>
    <row r="49" spans="2:15" ht="39" hidden="1" customHeight="1">
      <c r="B49" s="91" t="s">
        <v>93</v>
      </c>
      <c r="C49" s="92" t="s">
        <v>48</v>
      </c>
      <c r="D49" s="55"/>
      <c r="E49" s="93">
        <f t="shared" ref="E49:J49" si="44">E78+E79+E80+E81</f>
        <v>0</v>
      </c>
      <c r="F49" s="93">
        <f t="shared" si="44"/>
        <v>0</v>
      </c>
      <c r="G49" s="93">
        <f t="shared" si="44"/>
        <v>0</v>
      </c>
      <c r="H49" s="93">
        <f t="shared" si="44"/>
        <v>0</v>
      </c>
      <c r="I49" s="93">
        <f t="shared" si="44"/>
        <v>0</v>
      </c>
      <c r="J49" s="93">
        <f t="shared" si="44"/>
        <v>0</v>
      </c>
      <c r="K49" s="94"/>
      <c r="L49" s="94"/>
      <c r="M49" s="92"/>
      <c r="N49" s="94"/>
      <c r="O49" s="99">
        <f>E49+F49+G49+H49+I49+J49</f>
        <v>0</v>
      </c>
    </row>
    <row r="50" spans="2:15" ht="39" hidden="1" customHeight="1" thickBot="1">
      <c r="B50" s="89" t="s">
        <v>94</v>
      </c>
      <c r="C50" s="90" t="s">
        <v>87</v>
      </c>
      <c r="D50" s="250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2"/>
    </row>
    <row r="51" spans="2:15" ht="39" hidden="1" customHeight="1">
      <c r="B51" s="91" t="s">
        <v>95</v>
      </c>
      <c r="C51" s="92" t="s">
        <v>48</v>
      </c>
      <c r="D51" s="55"/>
      <c r="E51" s="93">
        <f t="shared" ref="E51:J51" si="45">E80+E81+E82+E83</f>
        <v>0</v>
      </c>
      <c r="F51" s="93">
        <f t="shared" si="45"/>
        <v>0</v>
      </c>
      <c r="G51" s="93">
        <f t="shared" si="45"/>
        <v>0</v>
      </c>
      <c r="H51" s="93">
        <f t="shared" si="45"/>
        <v>0</v>
      </c>
      <c r="I51" s="93">
        <f t="shared" si="45"/>
        <v>0</v>
      </c>
      <c r="J51" s="93">
        <f t="shared" si="45"/>
        <v>0</v>
      </c>
      <c r="K51" s="94"/>
      <c r="L51" s="94"/>
      <c r="M51" s="92"/>
      <c r="N51" s="94"/>
      <c r="O51" s="99">
        <f>E51+F51+G51+H51+I51+J51</f>
        <v>0</v>
      </c>
    </row>
    <row r="52" spans="2:15" ht="39" hidden="1" customHeight="1" thickBot="1">
      <c r="B52" s="89" t="s">
        <v>104</v>
      </c>
      <c r="C52" s="90" t="s">
        <v>87</v>
      </c>
      <c r="D52" s="250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2"/>
    </row>
    <row r="53" spans="2:15" ht="39" hidden="1" customHeight="1">
      <c r="B53" s="91" t="s">
        <v>105</v>
      </c>
      <c r="C53" s="92" t="s">
        <v>48</v>
      </c>
      <c r="D53" s="55"/>
      <c r="E53" s="93">
        <f t="shared" ref="E53:J53" si="46">E80+E81+E82+E83</f>
        <v>0</v>
      </c>
      <c r="F53" s="93">
        <f t="shared" si="46"/>
        <v>0</v>
      </c>
      <c r="G53" s="93">
        <f t="shared" si="46"/>
        <v>0</v>
      </c>
      <c r="H53" s="93">
        <f t="shared" si="46"/>
        <v>0</v>
      </c>
      <c r="I53" s="93">
        <f t="shared" si="46"/>
        <v>0</v>
      </c>
      <c r="J53" s="93">
        <f t="shared" si="46"/>
        <v>0</v>
      </c>
      <c r="K53" s="94"/>
      <c r="L53" s="94"/>
      <c r="M53" s="92"/>
      <c r="N53" s="94"/>
      <c r="O53" s="99">
        <f>E53+F53+G53+H53+I53+J53</f>
        <v>0</v>
      </c>
    </row>
    <row r="54" spans="2:15" ht="39" hidden="1" customHeight="1" thickBot="1">
      <c r="B54" s="89" t="s">
        <v>106</v>
      </c>
      <c r="C54" s="90" t="s">
        <v>87</v>
      </c>
      <c r="D54" s="250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2"/>
    </row>
    <row r="55" spans="2:15" ht="39" hidden="1" customHeight="1">
      <c r="B55" s="91" t="s">
        <v>107</v>
      </c>
      <c r="C55" s="92" t="s">
        <v>48</v>
      </c>
      <c r="D55" s="55"/>
      <c r="E55" s="93">
        <f t="shared" ref="E55:J55" si="47">E82+E83+E84+E85</f>
        <v>0</v>
      </c>
      <c r="F55" s="93">
        <f t="shared" si="47"/>
        <v>0</v>
      </c>
      <c r="G55" s="93">
        <f t="shared" si="47"/>
        <v>0</v>
      </c>
      <c r="H55" s="93">
        <f t="shared" si="47"/>
        <v>0</v>
      </c>
      <c r="I55" s="93">
        <f t="shared" si="47"/>
        <v>0</v>
      </c>
      <c r="J55" s="93">
        <f t="shared" si="47"/>
        <v>0</v>
      </c>
      <c r="K55" s="94"/>
      <c r="L55" s="94"/>
      <c r="M55" s="92"/>
      <c r="N55" s="94"/>
      <c r="O55" s="99">
        <f>E55+F55+G55+H55+I55+J55</f>
        <v>0</v>
      </c>
    </row>
    <row r="56" spans="2:15" ht="20.25" hidden="1" customHeight="1" thickBot="1">
      <c r="B56" s="19" t="s">
        <v>0</v>
      </c>
      <c r="C56" s="9" t="s">
        <v>19</v>
      </c>
      <c r="D56" s="95" t="s">
        <v>21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3"/>
      <c r="L56" s="3"/>
      <c r="M56" s="9"/>
      <c r="N56" s="3"/>
      <c r="O56" s="17"/>
    </row>
    <row r="57" spans="2:15" ht="33.75" hidden="1" customHeight="1" thickBot="1">
      <c r="B57" s="19" t="s">
        <v>0</v>
      </c>
      <c r="C57" s="9" t="s">
        <v>20</v>
      </c>
      <c r="D57" s="38" t="s">
        <v>21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3"/>
      <c r="L57" s="3"/>
      <c r="M57" s="9"/>
      <c r="N57" s="3"/>
      <c r="O57" s="17"/>
    </row>
    <row r="58" spans="2:15" ht="31.5" hidden="1" customHeight="1" thickBot="1">
      <c r="B58" s="19" t="s">
        <v>0</v>
      </c>
      <c r="C58" s="9" t="s">
        <v>18</v>
      </c>
      <c r="D58" s="38" t="s">
        <v>21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3"/>
      <c r="L58" s="3"/>
      <c r="M58" s="9"/>
      <c r="N58" s="3"/>
      <c r="O58" s="17" t="s">
        <v>0</v>
      </c>
    </row>
    <row r="59" spans="2:15" ht="31.5" hidden="1" customHeight="1" thickBot="1">
      <c r="B59" s="19" t="s">
        <v>0</v>
      </c>
      <c r="C59" s="9" t="s">
        <v>16</v>
      </c>
      <c r="D59" s="38" t="s">
        <v>21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3"/>
      <c r="L59" s="3"/>
      <c r="M59" s="10"/>
      <c r="N59" s="3"/>
      <c r="O59" s="17" t="s">
        <v>0</v>
      </c>
    </row>
    <row r="60" spans="2:15" ht="31.5" hidden="1" customHeight="1" thickBot="1">
      <c r="B60" s="21"/>
      <c r="C60" s="40" t="s">
        <v>17</v>
      </c>
      <c r="D60" s="121" t="s">
        <v>21</v>
      </c>
      <c r="E60" s="56">
        <f t="shared" ref="E60:J60" si="48">E93+E108+E115+E122</f>
        <v>0</v>
      </c>
      <c r="F60" s="56"/>
      <c r="G60" s="56"/>
      <c r="H60" s="56">
        <f t="shared" si="48"/>
        <v>0</v>
      </c>
      <c r="I60" s="56">
        <f t="shared" si="48"/>
        <v>0</v>
      </c>
      <c r="J60" s="56">
        <f t="shared" si="48"/>
        <v>0</v>
      </c>
      <c r="K60" s="56">
        <f t="shared" ref="K60:M60" si="49">K93+K108+K115+K122</f>
        <v>0</v>
      </c>
      <c r="L60" s="56">
        <f t="shared" si="49"/>
        <v>0</v>
      </c>
      <c r="M60" s="56">
        <f t="shared" si="49"/>
        <v>0</v>
      </c>
      <c r="N60" s="20"/>
      <c r="O60" s="66">
        <f t="shared" ref="O60:O63" si="50">E60+F60+G60+H60+I60+J60</f>
        <v>0</v>
      </c>
    </row>
    <row r="61" spans="2:15" ht="31.5" hidden="1" customHeight="1" thickBot="1">
      <c r="B61" s="21"/>
      <c r="C61" s="40" t="s">
        <v>15</v>
      </c>
      <c r="D61" s="121" t="s">
        <v>21</v>
      </c>
      <c r="E61" s="56">
        <f t="shared" ref="E61:J61" si="51">E94+E109+E116+E123</f>
        <v>0</v>
      </c>
      <c r="F61" s="56"/>
      <c r="G61" s="56"/>
      <c r="H61" s="56">
        <f t="shared" si="51"/>
        <v>0</v>
      </c>
      <c r="I61" s="56">
        <f t="shared" si="51"/>
        <v>0</v>
      </c>
      <c r="J61" s="56">
        <f t="shared" si="51"/>
        <v>0</v>
      </c>
      <c r="K61" s="56">
        <f t="shared" ref="K61:M61" si="52">K94+K109+K116+K123</f>
        <v>0</v>
      </c>
      <c r="L61" s="56">
        <f t="shared" si="52"/>
        <v>0</v>
      </c>
      <c r="M61" s="56">
        <f t="shared" si="52"/>
        <v>0</v>
      </c>
      <c r="N61" s="20"/>
      <c r="O61" s="66">
        <f t="shared" si="50"/>
        <v>0</v>
      </c>
    </row>
    <row r="62" spans="2:15" ht="31.5" hidden="1" customHeight="1" thickBot="1">
      <c r="B62" s="21"/>
      <c r="C62" s="40" t="s">
        <v>18</v>
      </c>
      <c r="D62" s="121" t="s">
        <v>21</v>
      </c>
      <c r="E62" s="56">
        <f t="shared" ref="E62" si="53">E95+E110+E117+E124</f>
        <v>0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  <c r="K62" s="93">
        <v>0</v>
      </c>
      <c r="L62" s="93">
        <v>0</v>
      </c>
      <c r="M62" s="93">
        <v>0</v>
      </c>
      <c r="N62" s="20"/>
      <c r="O62" s="66">
        <f>E62+F62+G62+H62+I62+J62+K62+L62+M62</f>
        <v>0</v>
      </c>
    </row>
    <row r="63" spans="2:15" ht="31.5" hidden="1" customHeight="1" thickBot="1">
      <c r="B63" s="21"/>
      <c r="C63" s="40" t="s">
        <v>16</v>
      </c>
      <c r="D63" s="55" t="s">
        <v>21</v>
      </c>
      <c r="E63" s="56">
        <f t="shared" ref="E63:J63" si="54">E96+E111+E118+E125</f>
        <v>0</v>
      </c>
      <c r="F63" s="56">
        <f t="shared" si="54"/>
        <v>0</v>
      </c>
      <c r="G63" s="56">
        <f t="shared" si="54"/>
        <v>0</v>
      </c>
      <c r="H63" s="56">
        <f t="shared" si="54"/>
        <v>0</v>
      </c>
      <c r="I63" s="56">
        <f t="shared" si="54"/>
        <v>0</v>
      </c>
      <c r="J63" s="56">
        <f t="shared" si="54"/>
        <v>0</v>
      </c>
      <c r="K63" s="56">
        <f t="shared" ref="K63:M63" si="55">K96+K111+K118+K125</f>
        <v>0</v>
      </c>
      <c r="L63" s="56">
        <f t="shared" si="55"/>
        <v>0</v>
      </c>
      <c r="M63" s="56">
        <f t="shared" si="55"/>
        <v>0</v>
      </c>
      <c r="N63" s="20"/>
      <c r="O63" s="66">
        <f t="shared" si="50"/>
        <v>0</v>
      </c>
    </row>
    <row r="64" spans="2:15" ht="22.5" hidden="1" customHeight="1" thickBot="1">
      <c r="B64" s="29">
        <v>2</v>
      </c>
      <c r="C64" s="253" t="s">
        <v>116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5"/>
    </row>
    <row r="65" spans="2:15" ht="34.5" hidden="1" customHeight="1" thickBot="1">
      <c r="B65" s="29" t="s">
        <v>28</v>
      </c>
      <c r="C65" s="90" t="s">
        <v>87</v>
      </c>
      <c r="D65" s="244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6"/>
    </row>
    <row r="66" spans="2:15" ht="40.5" hidden="1" customHeight="1" thickBot="1">
      <c r="B66" s="29" t="s">
        <v>36</v>
      </c>
      <c r="C66" s="96" t="s">
        <v>48</v>
      </c>
      <c r="D66" s="55" t="s">
        <v>117</v>
      </c>
      <c r="E66" s="59">
        <f>E75+E76+E77+E78</f>
        <v>0</v>
      </c>
      <c r="F66" s="59">
        <f t="shared" ref="F66:M66" si="56">F75+F76+F77+F78</f>
        <v>0</v>
      </c>
      <c r="G66" s="59">
        <f t="shared" si="56"/>
        <v>0</v>
      </c>
      <c r="H66" s="59">
        <f t="shared" si="56"/>
        <v>0</v>
      </c>
      <c r="I66" s="59">
        <f t="shared" si="56"/>
        <v>0</v>
      </c>
      <c r="J66" s="59">
        <f t="shared" si="56"/>
        <v>0</v>
      </c>
      <c r="K66" s="59">
        <f t="shared" si="56"/>
        <v>0</v>
      </c>
      <c r="L66" s="59">
        <f t="shared" si="56"/>
        <v>0</v>
      </c>
      <c r="M66" s="59">
        <f t="shared" si="56"/>
        <v>0</v>
      </c>
      <c r="N66" s="60"/>
      <c r="O66" s="99">
        <f>E66+F66+G66+H66+I66+J66</f>
        <v>0</v>
      </c>
    </row>
    <row r="67" spans="2:15" ht="54.75" hidden="1" customHeight="1" thickBot="1">
      <c r="B67" s="29" t="s">
        <v>58</v>
      </c>
      <c r="C67" s="90" t="s">
        <v>87</v>
      </c>
      <c r="D67" s="244"/>
      <c r="E67" s="245"/>
      <c r="F67" s="245"/>
      <c r="G67" s="245"/>
      <c r="H67" s="245"/>
      <c r="I67" s="245"/>
      <c r="J67" s="245"/>
      <c r="K67" s="245"/>
      <c r="L67" s="245"/>
      <c r="M67" s="245"/>
      <c r="N67" s="245"/>
      <c r="O67" s="246"/>
    </row>
    <row r="68" spans="2:15" ht="40.5" hidden="1" customHeight="1" thickBot="1">
      <c r="B68" s="29" t="s">
        <v>96</v>
      </c>
      <c r="C68" s="96" t="s">
        <v>48</v>
      </c>
      <c r="D68" s="55"/>
      <c r="E68" s="59">
        <f t="shared" ref="E68:J68" si="57">E77+E78+E79+E80</f>
        <v>0</v>
      </c>
      <c r="F68" s="59">
        <f t="shared" si="57"/>
        <v>0</v>
      </c>
      <c r="G68" s="59">
        <f t="shared" si="57"/>
        <v>0</v>
      </c>
      <c r="H68" s="59">
        <f t="shared" si="57"/>
        <v>0</v>
      </c>
      <c r="I68" s="59">
        <f t="shared" si="57"/>
        <v>0</v>
      </c>
      <c r="J68" s="59">
        <f t="shared" si="57"/>
        <v>0</v>
      </c>
      <c r="K68" s="60"/>
      <c r="L68" s="60"/>
      <c r="M68" s="61"/>
      <c r="N68" s="60"/>
      <c r="O68" s="99">
        <f>E68+F68+G68+H68+I68+J68</f>
        <v>0</v>
      </c>
    </row>
    <row r="69" spans="2:15" ht="38.25" hidden="1" customHeight="1" thickBot="1">
      <c r="B69" s="29" t="s">
        <v>59</v>
      </c>
      <c r="C69" s="90" t="s">
        <v>87</v>
      </c>
      <c r="D69" s="244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6"/>
    </row>
    <row r="70" spans="2:15" ht="40.5" hidden="1" customHeight="1" thickBot="1">
      <c r="B70" s="29" t="s">
        <v>97</v>
      </c>
      <c r="C70" s="96" t="s">
        <v>48</v>
      </c>
      <c r="D70" s="55"/>
      <c r="E70" s="59">
        <f t="shared" ref="E70:J70" si="58">E79+E80+E81+E82</f>
        <v>0</v>
      </c>
      <c r="F70" s="59">
        <f t="shared" si="58"/>
        <v>0</v>
      </c>
      <c r="G70" s="59">
        <f t="shared" si="58"/>
        <v>0</v>
      </c>
      <c r="H70" s="59">
        <f t="shared" si="58"/>
        <v>0</v>
      </c>
      <c r="I70" s="59">
        <f t="shared" si="58"/>
        <v>0</v>
      </c>
      <c r="J70" s="59">
        <f t="shared" si="58"/>
        <v>0</v>
      </c>
      <c r="K70" s="60"/>
      <c r="L70" s="60"/>
      <c r="M70" s="61"/>
      <c r="N70" s="60"/>
      <c r="O70" s="99">
        <f>E70+F70+G70+H70+I70+J70</f>
        <v>0</v>
      </c>
    </row>
    <row r="71" spans="2:15" ht="53.25" hidden="1" customHeight="1" thickBot="1">
      <c r="B71" s="29" t="s">
        <v>60</v>
      </c>
      <c r="C71" s="90" t="s">
        <v>87</v>
      </c>
      <c r="D71" s="244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6"/>
    </row>
    <row r="72" spans="2:15" ht="40.5" hidden="1" customHeight="1">
      <c r="B72" s="104" t="s">
        <v>98</v>
      </c>
      <c r="C72" s="113" t="s">
        <v>48</v>
      </c>
      <c r="D72" s="55"/>
      <c r="E72" s="106">
        <f t="shared" ref="E72:J72" si="59">E81+E82+E83+E84</f>
        <v>0</v>
      </c>
      <c r="F72" s="106">
        <f t="shared" si="59"/>
        <v>0</v>
      </c>
      <c r="G72" s="106">
        <f t="shared" si="59"/>
        <v>0</v>
      </c>
      <c r="H72" s="106">
        <f t="shared" si="59"/>
        <v>0</v>
      </c>
      <c r="I72" s="106">
        <f t="shared" si="59"/>
        <v>0</v>
      </c>
      <c r="J72" s="106">
        <f t="shared" si="59"/>
        <v>0</v>
      </c>
      <c r="K72" s="114"/>
      <c r="L72" s="114"/>
      <c r="M72" s="115"/>
      <c r="N72" s="114"/>
      <c r="O72" s="99">
        <f>E72+F72+G72+H72+I72+J72</f>
        <v>0</v>
      </c>
    </row>
    <row r="73" spans="2:15" ht="74.25" hidden="1" customHeight="1" thickBot="1">
      <c r="B73" s="29" t="s">
        <v>99</v>
      </c>
      <c r="C73" s="58" t="s">
        <v>87</v>
      </c>
      <c r="D73" s="269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1"/>
    </row>
    <row r="74" spans="2:15" ht="40.5" hidden="1" customHeight="1" thickBot="1">
      <c r="B74" s="29" t="s">
        <v>100</v>
      </c>
      <c r="C74" s="96" t="s">
        <v>48</v>
      </c>
      <c r="D74" s="39"/>
      <c r="E74" s="59">
        <f t="shared" ref="E74:J74" si="60">E83+E84+E85+E86</f>
        <v>0</v>
      </c>
      <c r="F74" s="59">
        <f t="shared" si="60"/>
        <v>0</v>
      </c>
      <c r="G74" s="59">
        <f t="shared" si="60"/>
        <v>0</v>
      </c>
      <c r="H74" s="59">
        <f t="shared" si="60"/>
        <v>0</v>
      </c>
      <c r="I74" s="59">
        <f t="shared" si="60"/>
        <v>0</v>
      </c>
      <c r="J74" s="59">
        <f t="shared" si="60"/>
        <v>0</v>
      </c>
      <c r="K74" s="60"/>
      <c r="L74" s="60"/>
      <c r="M74" s="61"/>
      <c r="N74" s="60"/>
      <c r="O74" s="99">
        <f>E74+F74+G74+H74+I74+J74</f>
        <v>0</v>
      </c>
    </row>
    <row r="75" spans="2:15" ht="33" hidden="1" customHeight="1" thickBot="1">
      <c r="B75" s="19" t="s">
        <v>0</v>
      </c>
      <c r="C75" s="9" t="s">
        <v>19</v>
      </c>
      <c r="D75" s="38" t="s">
        <v>21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3"/>
      <c r="L75" s="3"/>
      <c r="M75" s="9"/>
      <c r="N75" s="3"/>
      <c r="O75" s="17" t="s">
        <v>0</v>
      </c>
    </row>
    <row r="76" spans="2:15" ht="32.25" hidden="1" thickBot="1">
      <c r="B76" s="19" t="s">
        <v>0</v>
      </c>
      <c r="C76" s="9" t="s">
        <v>20</v>
      </c>
      <c r="D76" s="38" t="s">
        <v>21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3"/>
      <c r="L76" s="3"/>
      <c r="M76" s="9"/>
      <c r="N76" s="3"/>
      <c r="O76" s="17"/>
    </row>
    <row r="77" spans="2:15" ht="24.75" hidden="1" customHeight="1" thickBot="1">
      <c r="B77" s="19" t="s">
        <v>0</v>
      </c>
      <c r="C77" s="9" t="s">
        <v>18</v>
      </c>
      <c r="D77" s="38" t="s">
        <v>21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3"/>
      <c r="L77" s="3"/>
      <c r="M77" s="9"/>
      <c r="N77" s="3"/>
      <c r="O77" s="17" t="s">
        <v>0</v>
      </c>
    </row>
    <row r="78" spans="2:15" ht="24.75" hidden="1" customHeight="1" thickBot="1">
      <c r="B78" s="19" t="s">
        <v>0</v>
      </c>
      <c r="C78" s="9" t="s">
        <v>16</v>
      </c>
      <c r="D78" s="38" t="s">
        <v>21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3"/>
      <c r="L78" s="3"/>
      <c r="M78" s="9"/>
      <c r="N78" s="3"/>
      <c r="O78" s="17" t="s">
        <v>0</v>
      </c>
    </row>
    <row r="79" spans="2:15" ht="25.5" hidden="1" customHeight="1" thickBot="1">
      <c r="B79" s="26">
        <v>3</v>
      </c>
      <c r="C79" s="253" t="s">
        <v>76</v>
      </c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8"/>
    </row>
    <row r="80" spans="2:15" ht="20.25" hidden="1" customHeight="1" thickBot="1">
      <c r="B80" s="29" t="s">
        <v>49</v>
      </c>
      <c r="C80" s="58" t="s">
        <v>69</v>
      </c>
      <c r="D80" s="244" t="s">
        <v>65</v>
      </c>
      <c r="E80" s="263"/>
      <c r="F80" s="263"/>
      <c r="G80" s="263"/>
      <c r="H80" s="263"/>
      <c r="I80" s="263"/>
      <c r="J80" s="263"/>
      <c r="K80" s="263"/>
      <c r="L80" s="263"/>
      <c r="M80" s="263"/>
      <c r="N80" s="263"/>
      <c r="O80" s="264"/>
    </row>
    <row r="81" spans="2:15" ht="33.75" hidden="1" customHeight="1" thickBot="1">
      <c r="B81" s="29" t="s">
        <v>50</v>
      </c>
      <c r="C81" s="9" t="s">
        <v>48</v>
      </c>
      <c r="D81" s="62" t="s">
        <v>70</v>
      </c>
      <c r="E81" s="59">
        <f>E82+E83+E84+E85</f>
        <v>0</v>
      </c>
      <c r="F81" s="59">
        <f t="shared" ref="F81" si="61">F82+F83+F84+F85</f>
        <v>0</v>
      </c>
      <c r="G81" s="59">
        <f t="shared" ref="G81" si="62">G82+G83+G84+G85</f>
        <v>0</v>
      </c>
      <c r="H81" s="59">
        <f t="shared" ref="H81" si="63">H82+H83+H84+H85</f>
        <v>0</v>
      </c>
      <c r="I81" s="59">
        <f t="shared" ref="I81" si="64">I82+I83+I84+I85</f>
        <v>0</v>
      </c>
      <c r="J81" s="59">
        <f t="shared" ref="J81" si="65">J82+J83+J84+J85</f>
        <v>0</v>
      </c>
      <c r="K81" s="20"/>
      <c r="L81" s="20"/>
      <c r="M81" s="9"/>
      <c r="N81" s="20"/>
      <c r="O81" s="17"/>
    </row>
    <row r="82" spans="2:15" ht="23.25" hidden="1" customHeight="1" thickBot="1">
      <c r="B82" s="19"/>
      <c r="C82" s="9" t="s">
        <v>19</v>
      </c>
      <c r="D82" s="38" t="s">
        <v>21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3"/>
      <c r="L82" s="3"/>
      <c r="M82" s="9"/>
      <c r="N82" s="3"/>
      <c r="O82" s="17"/>
    </row>
    <row r="83" spans="2:15" ht="31.5" hidden="1" customHeight="1" thickBot="1">
      <c r="B83" s="19" t="s">
        <v>0</v>
      </c>
      <c r="C83" s="9" t="s">
        <v>20</v>
      </c>
      <c r="D83" s="38" t="s">
        <v>21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3"/>
      <c r="L83" s="3"/>
      <c r="M83" s="9"/>
      <c r="N83" s="3"/>
      <c r="O83" s="17" t="s">
        <v>0</v>
      </c>
    </row>
    <row r="84" spans="2:15" ht="28.5" hidden="1" customHeight="1" thickBot="1">
      <c r="B84" s="19" t="s">
        <v>0</v>
      </c>
      <c r="C84" s="9" t="s">
        <v>18</v>
      </c>
      <c r="D84" s="38" t="s">
        <v>21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3"/>
      <c r="L84" s="3"/>
      <c r="M84" s="9"/>
      <c r="N84" s="3"/>
      <c r="O84" s="17" t="s">
        <v>0</v>
      </c>
    </row>
    <row r="85" spans="2:15" ht="25.5" hidden="1" customHeight="1" thickBot="1">
      <c r="B85" s="19" t="s">
        <v>0</v>
      </c>
      <c r="C85" s="9" t="s">
        <v>16</v>
      </c>
      <c r="D85" s="38" t="s">
        <v>21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3"/>
      <c r="L85" s="3"/>
      <c r="M85" s="9"/>
      <c r="N85" s="3"/>
      <c r="O85" s="17" t="s">
        <v>0</v>
      </c>
    </row>
    <row r="86" spans="2:15" ht="38.25" hidden="1" customHeight="1" thickBot="1">
      <c r="B86" s="26">
        <v>3</v>
      </c>
      <c r="C86" s="253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5"/>
    </row>
    <row r="87" spans="2:15" ht="21" hidden="1" customHeight="1" thickBot="1">
      <c r="B87" s="29" t="s">
        <v>49</v>
      </c>
      <c r="C87" s="58" t="s">
        <v>69</v>
      </c>
      <c r="D87" s="250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6"/>
    </row>
    <row r="88" spans="2:15" ht="41.25" hidden="1" customHeight="1">
      <c r="B88" s="104" t="s">
        <v>50</v>
      </c>
      <c r="C88" s="105" t="s">
        <v>48</v>
      </c>
      <c r="D88" s="55"/>
      <c r="E88" s="106">
        <f>E89+E90+E91+E92</f>
        <v>0</v>
      </c>
      <c r="F88" s="106">
        <f t="shared" ref="F88" si="66">F89+F90+F91+F92</f>
        <v>0</v>
      </c>
      <c r="G88" s="106">
        <f t="shared" ref="G88" si="67">G89+G90+G91+G92</f>
        <v>0</v>
      </c>
      <c r="H88" s="106">
        <f t="shared" ref="H88" si="68">H89+H90+H91+H92</f>
        <v>0</v>
      </c>
      <c r="I88" s="106">
        <f t="shared" ref="I88" si="69">I89+I90+I91+I92</f>
        <v>0</v>
      </c>
      <c r="J88" s="106">
        <f t="shared" ref="J88" si="70">J89+J90+J91+J92</f>
        <v>0</v>
      </c>
      <c r="K88" s="107"/>
      <c r="L88" s="107"/>
      <c r="M88" s="105"/>
      <c r="N88" s="107"/>
      <c r="O88" s="99">
        <f>E88+F88+G88+H88+I88+J88</f>
        <v>0</v>
      </c>
    </row>
    <row r="89" spans="2:15" ht="33.75" hidden="1" customHeight="1" thickBot="1">
      <c r="B89" s="19"/>
      <c r="C89" s="9" t="s">
        <v>19</v>
      </c>
      <c r="D89" s="95" t="s">
        <v>21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3"/>
      <c r="L89" s="3"/>
      <c r="M89" s="9"/>
      <c r="N89" s="3"/>
      <c r="O89" s="17"/>
    </row>
    <row r="90" spans="2:15" ht="35.25" hidden="1" customHeight="1" thickBot="1">
      <c r="B90" s="19" t="s">
        <v>0</v>
      </c>
      <c r="C90" s="9" t="s">
        <v>20</v>
      </c>
      <c r="D90" s="38" t="s">
        <v>21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3"/>
      <c r="L90" s="3"/>
      <c r="M90" s="9"/>
      <c r="N90" s="3"/>
      <c r="O90" s="17"/>
    </row>
    <row r="91" spans="2:15" ht="27" hidden="1" customHeight="1" thickBot="1">
      <c r="B91" s="25" t="s">
        <v>0</v>
      </c>
      <c r="C91" s="8" t="s">
        <v>18</v>
      </c>
      <c r="D91" s="38" t="s">
        <v>21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2"/>
      <c r="L91" s="2"/>
      <c r="M91" s="8"/>
      <c r="N91" s="2"/>
      <c r="O91" s="18" t="s">
        <v>0</v>
      </c>
    </row>
    <row r="92" spans="2:15" ht="16.5" hidden="1" thickBot="1">
      <c r="B92" s="16"/>
      <c r="C92" s="13" t="s">
        <v>16</v>
      </c>
      <c r="D92" s="41" t="s">
        <v>21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16"/>
      <c r="L92" s="15"/>
      <c r="M92" s="16"/>
      <c r="N92" s="15"/>
      <c r="O92" s="16"/>
    </row>
  </sheetData>
  <mergeCells count="38">
    <mergeCell ref="D80:O80"/>
    <mergeCell ref="C86:O86"/>
    <mergeCell ref="D87:O87"/>
    <mergeCell ref="D21:O21"/>
    <mergeCell ref="D52:O52"/>
    <mergeCell ref="D22:O22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L6:L7"/>
    <mergeCell ref="C14:O14"/>
    <mergeCell ref="D28:O28"/>
    <mergeCell ref="C64:O64"/>
    <mergeCell ref="D65:O65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6"/>
  <sheetViews>
    <sheetView view="pageBreakPreview" topLeftCell="A13" zoomScaleSheetLayoutView="100" workbookViewId="0">
      <selection activeCell="D19" sqref="D19:E19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88" t="s">
        <v>114</v>
      </c>
      <c r="C2" s="289"/>
      <c r="D2" s="289"/>
      <c r="E2" s="289"/>
      <c r="F2" s="289"/>
      <c r="G2" s="289"/>
    </row>
    <row r="3" spans="2:7" ht="22.5" customHeight="1" thickBot="1">
      <c r="G3" s="6" t="s">
        <v>102</v>
      </c>
    </row>
    <row r="4" spans="2:7" ht="24" customHeight="1" thickBot="1">
      <c r="B4" s="215" t="s">
        <v>34</v>
      </c>
      <c r="C4" s="215" t="s">
        <v>51</v>
      </c>
      <c r="D4" s="275" t="s">
        <v>52</v>
      </c>
      <c r="E4" s="292"/>
      <c r="F4" s="261" t="s">
        <v>112</v>
      </c>
      <c r="G4" s="261" t="s">
        <v>56</v>
      </c>
    </row>
    <row r="5" spans="2:7" ht="57.75" customHeight="1" thickBot="1">
      <c r="B5" s="291"/>
      <c r="C5" s="216"/>
      <c r="D5" s="275" t="s">
        <v>67</v>
      </c>
      <c r="E5" s="276"/>
      <c r="F5" s="290"/>
      <c r="G5" s="290"/>
    </row>
    <row r="6" spans="2:7" ht="66.75" customHeight="1" thickBot="1">
      <c r="B6" s="29" t="s">
        <v>10</v>
      </c>
      <c r="C6" s="277" t="s">
        <v>160</v>
      </c>
      <c r="D6" s="278"/>
      <c r="E6" s="278"/>
      <c r="F6" s="278"/>
      <c r="G6" s="279"/>
    </row>
    <row r="7" spans="2:7" ht="61.5" hidden="1" customHeight="1" thickBot="1">
      <c r="B7" s="29" t="s">
        <v>53</v>
      </c>
      <c r="C7" s="272" t="s">
        <v>108</v>
      </c>
      <c r="D7" s="273"/>
      <c r="E7" s="273"/>
      <c r="F7" s="273"/>
      <c r="G7" s="274"/>
    </row>
    <row r="8" spans="2:7" ht="23.25" hidden="1" customHeight="1" thickBot="1">
      <c r="B8" s="29" t="s">
        <v>35</v>
      </c>
      <c r="C8" s="40" t="s">
        <v>68</v>
      </c>
      <c r="D8" s="275" t="s">
        <v>75</v>
      </c>
      <c r="E8" s="276"/>
      <c r="F8" s="20" t="s">
        <v>66</v>
      </c>
      <c r="G8" s="20" t="s">
        <v>66</v>
      </c>
    </row>
    <row r="9" spans="2:7" ht="23.25" hidden="1" customHeight="1" thickBot="1">
      <c r="B9" s="29"/>
      <c r="C9" s="133"/>
      <c r="D9" s="129"/>
      <c r="E9" s="134"/>
      <c r="F9" s="131"/>
      <c r="G9" s="20"/>
    </row>
    <row r="10" spans="2:7" ht="22.5" customHeight="1" thickBot="1">
      <c r="B10" s="29" t="s">
        <v>53</v>
      </c>
      <c r="C10" s="272" t="s">
        <v>161</v>
      </c>
      <c r="D10" s="273"/>
      <c r="E10" s="273"/>
      <c r="F10" s="273"/>
      <c r="G10" s="274"/>
    </row>
    <row r="11" spans="2:7" ht="46.5" customHeight="1" thickBot="1">
      <c r="B11" s="29" t="s">
        <v>35</v>
      </c>
      <c r="C11" s="40" t="s">
        <v>139</v>
      </c>
      <c r="D11" s="281" t="s">
        <v>66</v>
      </c>
      <c r="E11" s="276"/>
      <c r="F11" s="215" t="s">
        <v>165</v>
      </c>
      <c r="G11" s="20" t="s">
        <v>66</v>
      </c>
    </row>
    <row r="12" spans="2:7" ht="54" customHeight="1" thickBot="1">
      <c r="B12" s="29" t="s">
        <v>123</v>
      </c>
      <c r="C12" s="40" t="s">
        <v>140</v>
      </c>
      <c r="D12" s="281" t="s">
        <v>66</v>
      </c>
      <c r="E12" s="276"/>
      <c r="F12" s="206"/>
      <c r="G12" s="20" t="s">
        <v>66</v>
      </c>
    </row>
    <row r="13" spans="2:7" ht="73.5" customHeight="1" thickBot="1">
      <c r="B13" s="29" t="s">
        <v>124</v>
      </c>
      <c r="C13" s="40" t="s">
        <v>133</v>
      </c>
      <c r="D13" s="281" t="s">
        <v>66</v>
      </c>
      <c r="E13" s="276"/>
      <c r="F13" s="229"/>
      <c r="G13" s="20" t="s">
        <v>66</v>
      </c>
    </row>
    <row r="14" spans="2:7" s="153" customFormat="1" ht="73.5" customHeight="1" thickBot="1">
      <c r="B14" s="29" t="s">
        <v>162</v>
      </c>
      <c r="C14" s="272" t="s">
        <v>134</v>
      </c>
      <c r="D14" s="273"/>
      <c r="E14" s="273"/>
      <c r="F14" s="273"/>
      <c r="G14" s="274"/>
    </row>
    <row r="15" spans="2:7" s="153" customFormat="1" ht="73.5" customHeight="1" thickBot="1">
      <c r="B15" s="29" t="s">
        <v>163</v>
      </c>
      <c r="C15" s="40" t="s">
        <v>135</v>
      </c>
      <c r="D15" s="281">
        <v>46387</v>
      </c>
      <c r="E15" s="276"/>
      <c r="F15" s="215" t="s">
        <v>165</v>
      </c>
      <c r="G15" s="20" t="s">
        <v>136</v>
      </c>
    </row>
    <row r="16" spans="2:7" s="153" customFormat="1" ht="84.75" customHeight="1" thickBot="1">
      <c r="B16" s="29" t="s">
        <v>164</v>
      </c>
      <c r="C16" s="40" t="s">
        <v>138</v>
      </c>
      <c r="D16" s="281">
        <v>46387</v>
      </c>
      <c r="E16" s="276"/>
      <c r="F16" s="206"/>
      <c r="G16" s="20" t="s">
        <v>137</v>
      </c>
    </row>
    <row r="17" spans="2:7" ht="38.25" customHeight="1" thickBot="1">
      <c r="B17" s="29" t="s">
        <v>78</v>
      </c>
      <c r="C17" s="272" t="s">
        <v>144</v>
      </c>
      <c r="D17" s="273"/>
      <c r="E17" s="273"/>
      <c r="F17" s="273"/>
      <c r="G17" s="274"/>
    </row>
    <row r="18" spans="2:7" ht="88.5" customHeight="1" thickBot="1">
      <c r="B18" s="29" t="s">
        <v>63</v>
      </c>
      <c r="C18" s="40" t="s">
        <v>135</v>
      </c>
      <c r="D18" s="281" t="s">
        <v>75</v>
      </c>
      <c r="E18" s="276"/>
      <c r="F18" s="215" t="s">
        <v>165</v>
      </c>
      <c r="G18" s="20" t="s">
        <v>136</v>
      </c>
    </row>
    <row r="19" spans="2:7" ht="72.75" customHeight="1" thickBot="1">
      <c r="B19" s="29" t="s">
        <v>166</v>
      </c>
      <c r="C19" s="40" t="s">
        <v>138</v>
      </c>
      <c r="D19" s="281" t="s">
        <v>75</v>
      </c>
      <c r="E19" s="276"/>
      <c r="F19" s="206"/>
      <c r="G19" s="20" t="s">
        <v>137</v>
      </c>
    </row>
    <row r="20" spans="2:7" ht="97.5" hidden="1" customHeight="1" thickBot="1">
      <c r="B20" s="29" t="s">
        <v>77</v>
      </c>
      <c r="C20" s="272" t="s">
        <v>108</v>
      </c>
      <c r="D20" s="273"/>
      <c r="E20" s="273"/>
      <c r="F20" s="273"/>
      <c r="G20" s="274"/>
    </row>
    <row r="21" spans="2:7" ht="66.75" hidden="1" customHeight="1" thickBot="1">
      <c r="B21" s="116" t="s">
        <v>61</v>
      </c>
      <c r="C21" s="40" t="s">
        <v>68</v>
      </c>
      <c r="D21" s="281"/>
      <c r="E21" s="276"/>
      <c r="F21" s="215"/>
      <c r="G21" s="20"/>
    </row>
    <row r="22" spans="2:7" ht="66.75" hidden="1" customHeight="1" thickBot="1">
      <c r="B22" s="116" t="s">
        <v>61</v>
      </c>
      <c r="C22" s="40" t="s">
        <v>122</v>
      </c>
      <c r="D22" s="281"/>
      <c r="E22" s="276"/>
      <c r="F22" s="229"/>
      <c r="G22" s="20"/>
    </row>
    <row r="23" spans="2:7" ht="108.75" hidden="1" customHeight="1" thickBot="1">
      <c r="B23" s="29" t="s">
        <v>78</v>
      </c>
      <c r="C23" s="284" t="s">
        <v>108</v>
      </c>
      <c r="D23" s="285"/>
      <c r="E23" s="285"/>
      <c r="F23" s="285"/>
      <c r="G23" s="286"/>
    </row>
    <row r="24" spans="2:7" ht="64.5" hidden="1" customHeight="1" thickBot="1">
      <c r="B24" s="116" t="s">
        <v>63</v>
      </c>
      <c r="C24" s="40" t="s">
        <v>68</v>
      </c>
      <c r="D24" s="281"/>
      <c r="E24" s="276"/>
      <c r="F24" s="215"/>
      <c r="G24" s="20"/>
    </row>
    <row r="25" spans="2:7" ht="64.5" hidden="1" customHeight="1" thickBot="1">
      <c r="B25" s="116" t="s">
        <v>63</v>
      </c>
      <c r="C25" s="40" t="s">
        <v>122</v>
      </c>
      <c r="D25" s="281"/>
      <c r="E25" s="276"/>
      <c r="F25" s="229"/>
      <c r="G25" s="20"/>
    </row>
    <row r="26" spans="2:7" ht="110.25" hidden="1" customHeight="1" thickBot="1">
      <c r="B26" s="29" t="s">
        <v>79</v>
      </c>
      <c r="C26" s="284" t="s">
        <v>108</v>
      </c>
      <c r="D26" s="285"/>
      <c r="E26" s="285"/>
      <c r="F26" s="285"/>
      <c r="G26" s="286"/>
    </row>
    <row r="27" spans="2:7" ht="54" hidden="1" customHeight="1" thickBot="1">
      <c r="B27" s="29" t="s">
        <v>90</v>
      </c>
      <c r="C27" s="40" t="s">
        <v>68</v>
      </c>
      <c r="D27" s="281"/>
      <c r="E27" s="276"/>
      <c r="F27" s="215"/>
      <c r="G27" s="20"/>
    </row>
    <row r="28" spans="2:7" ht="60" hidden="1" customHeight="1" thickBot="1">
      <c r="B28" s="29" t="s">
        <v>120</v>
      </c>
      <c r="C28" s="40" t="s">
        <v>122</v>
      </c>
      <c r="D28" s="281"/>
      <c r="E28" s="276"/>
      <c r="F28" s="229"/>
      <c r="G28" s="20"/>
    </row>
    <row r="29" spans="2:7" ht="31.5" hidden="1" customHeight="1" thickBot="1">
      <c r="B29" s="29" t="s">
        <v>80</v>
      </c>
      <c r="C29" s="272" t="s">
        <v>108</v>
      </c>
      <c r="D29" s="273"/>
      <c r="E29" s="273"/>
      <c r="F29" s="273"/>
      <c r="G29" s="274"/>
    </row>
    <row r="30" spans="2:7" ht="51.75" hidden="1" customHeight="1" thickBot="1">
      <c r="B30" s="29" t="s">
        <v>91</v>
      </c>
      <c r="C30" s="40" t="s">
        <v>68</v>
      </c>
      <c r="D30" s="275" t="s">
        <v>75</v>
      </c>
      <c r="E30" s="276"/>
      <c r="F30" s="39"/>
      <c r="G30" s="20" t="s">
        <v>66</v>
      </c>
    </row>
    <row r="31" spans="2:7" ht="43.5" hidden="1" customHeight="1" thickBot="1">
      <c r="B31" s="29" t="s">
        <v>81</v>
      </c>
      <c r="C31" s="272" t="s">
        <v>109</v>
      </c>
      <c r="D31" s="273"/>
      <c r="E31" s="273"/>
      <c r="F31" s="273"/>
      <c r="G31" s="274"/>
    </row>
    <row r="32" spans="2:7" ht="63.75" hidden="1" customHeight="1" thickBot="1">
      <c r="B32" s="29" t="s">
        <v>93</v>
      </c>
      <c r="C32" s="40" t="s">
        <v>68</v>
      </c>
      <c r="D32" s="275" t="s">
        <v>75</v>
      </c>
      <c r="E32" s="276"/>
      <c r="F32" s="39"/>
      <c r="G32" s="20" t="s">
        <v>66</v>
      </c>
    </row>
    <row r="33" spans="2:7" ht="51" hidden="1" customHeight="1" thickBot="1">
      <c r="B33" s="29" t="s">
        <v>82</v>
      </c>
      <c r="C33" s="272" t="s">
        <v>109</v>
      </c>
      <c r="D33" s="273"/>
      <c r="E33" s="273"/>
      <c r="F33" s="273"/>
      <c r="G33" s="274"/>
    </row>
    <row r="34" spans="2:7" ht="65.25" hidden="1" customHeight="1" thickBot="1">
      <c r="B34" s="29" t="s">
        <v>95</v>
      </c>
      <c r="C34" s="40" t="s">
        <v>68</v>
      </c>
      <c r="D34" s="275" t="s">
        <v>75</v>
      </c>
      <c r="E34" s="276"/>
      <c r="F34" s="39"/>
      <c r="G34" s="20" t="s">
        <v>66</v>
      </c>
    </row>
    <row r="35" spans="2:7" ht="25.5" hidden="1" customHeight="1" thickBot="1">
      <c r="B35" s="29" t="s">
        <v>103</v>
      </c>
      <c r="C35" s="272" t="s">
        <v>108</v>
      </c>
      <c r="D35" s="273"/>
      <c r="E35" s="273"/>
      <c r="F35" s="273"/>
      <c r="G35" s="274"/>
    </row>
    <row r="36" spans="2:7" ht="30.75" hidden="1" customHeight="1" thickBot="1">
      <c r="B36" s="29" t="s">
        <v>107</v>
      </c>
      <c r="C36" s="40" t="s">
        <v>68</v>
      </c>
      <c r="D36" s="275" t="s">
        <v>75</v>
      </c>
      <c r="E36" s="276"/>
      <c r="F36" s="20" t="s">
        <v>66</v>
      </c>
      <c r="G36" s="20" t="s">
        <v>66</v>
      </c>
    </row>
    <row r="37" spans="2:7" ht="30.75" hidden="1" customHeight="1" thickBot="1">
      <c r="B37" s="29"/>
      <c r="C37" s="33" t="s">
        <v>54</v>
      </c>
      <c r="D37" s="280" t="s">
        <v>0</v>
      </c>
      <c r="E37" s="260"/>
      <c r="F37" s="33" t="s">
        <v>0</v>
      </c>
      <c r="G37" s="33" t="s">
        <v>0</v>
      </c>
    </row>
    <row r="38" spans="2:7" ht="40.5" hidden="1" customHeight="1" thickBot="1">
      <c r="B38" s="29">
        <v>2</v>
      </c>
      <c r="C38" s="277" t="s">
        <v>110</v>
      </c>
      <c r="D38" s="278"/>
      <c r="E38" s="278"/>
      <c r="F38" s="278"/>
      <c r="G38" s="279"/>
    </row>
    <row r="39" spans="2:7" ht="36.75" hidden="1" customHeight="1" thickBot="1">
      <c r="B39" s="29" t="s">
        <v>55</v>
      </c>
      <c r="C39" s="272" t="s">
        <v>108</v>
      </c>
      <c r="D39" s="273"/>
      <c r="E39" s="273"/>
      <c r="F39" s="273"/>
      <c r="G39" s="274"/>
    </row>
    <row r="40" spans="2:7" ht="32.25" hidden="1" customHeight="1" thickBot="1">
      <c r="B40" s="29" t="s">
        <v>36</v>
      </c>
      <c r="C40" s="40" t="s">
        <v>68</v>
      </c>
      <c r="D40" s="275" t="s">
        <v>75</v>
      </c>
      <c r="E40" s="276"/>
      <c r="F40" s="20" t="s">
        <v>66</v>
      </c>
      <c r="G40" s="20" t="s">
        <v>66</v>
      </c>
    </row>
    <row r="41" spans="2:7" ht="27.75" hidden="1" customHeight="1" thickBot="1">
      <c r="B41" s="29"/>
      <c r="C41" s="33" t="s">
        <v>54</v>
      </c>
      <c r="D41" s="281"/>
      <c r="E41" s="276"/>
      <c r="F41" s="33"/>
      <c r="G41" s="33"/>
    </row>
    <row r="42" spans="2:7" ht="28.5" hidden="1" customHeight="1" thickBot="1">
      <c r="B42" s="29" t="s">
        <v>72</v>
      </c>
      <c r="C42" s="272" t="s">
        <v>108</v>
      </c>
      <c r="D42" s="273"/>
      <c r="E42" s="273"/>
      <c r="F42" s="273"/>
      <c r="G42" s="274"/>
    </row>
    <row r="43" spans="2:7" ht="27.75" hidden="1" customHeight="1" thickBot="1">
      <c r="B43" s="29" t="s">
        <v>96</v>
      </c>
      <c r="C43" s="40" t="s">
        <v>68</v>
      </c>
      <c r="D43" s="275" t="s">
        <v>75</v>
      </c>
      <c r="E43" s="276"/>
      <c r="F43" s="20" t="s">
        <v>66</v>
      </c>
      <c r="G43" s="20" t="s">
        <v>66</v>
      </c>
    </row>
    <row r="44" spans="2:7" ht="33" hidden="1" customHeight="1" thickBot="1">
      <c r="B44" s="29" t="s">
        <v>71</v>
      </c>
      <c r="C44" s="272" t="s">
        <v>109</v>
      </c>
      <c r="D44" s="273"/>
      <c r="E44" s="273"/>
      <c r="F44" s="273"/>
      <c r="G44" s="274"/>
    </row>
    <row r="45" spans="2:7" ht="27.75" hidden="1" customHeight="1" thickBot="1">
      <c r="B45" s="29" t="s">
        <v>97</v>
      </c>
      <c r="C45" s="40" t="s">
        <v>68</v>
      </c>
      <c r="D45" s="275" t="s">
        <v>75</v>
      </c>
      <c r="E45" s="276"/>
      <c r="F45" s="20" t="s">
        <v>66</v>
      </c>
      <c r="G45" s="20" t="s">
        <v>66</v>
      </c>
    </row>
    <row r="46" spans="2:7" ht="30.75" hidden="1" customHeight="1" thickBot="1">
      <c r="B46" s="29" t="s">
        <v>84</v>
      </c>
      <c r="C46" s="272" t="s">
        <v>108</v>
      </c>
      <c r="D46" s="273"/>
      <c r="E46" s="273"/>
      <c r="F46" s="273"/>
      <c r="G46" s="274"/>
    </row>
    <row r="47" spans="2:7" ht="27.75" hidden="1" customHeight="1">
      <c r="B47" s="116" t="s">
        <v>98</v>
      </c>
      <c r="C47" s="117" t="s">
        <v>68</v>
      </c>
      <c r="D47" s="282" t="s">
        <v>75</v>
      </c>
      <c r="E47" s="283"/>
      <c r="F47" s="118" t="s">
        <v>66</v>
      </c>
      <c r="G47" s="118" t="s">
        <v>66</v>
      </c>
    </row>
    <row r="48" spans="2:7" ht="33.75" hidden="1" customHeight="1" thickBot="1">
      <c r="B48" s="29" t="s">
        <v>85</v>
      </c>
      <c r="C48" s="284" t="s">
        <v>108</v>
      </c>
      <c r="D48" s="285"/>
      <c r="E48" s="285"/>
      <c r="F48" s="285"/>
      <c r="G48" s="286"/>
    </row>
    <row r="49" spans="2:7" ht="24" hidden="1" customHeight="1" thickBot="1">
      <c r="B49" s="29" t="s">
        <v>100</v>
      </c>
      <c r="C49" s="40" t="s">
        <v>68</v>
      </c>
      <c r="D49" s="275" t="s">
        <v>75</v>
      </c>
      <c r="E49" s="276"/>
      <c r="F49" s="20" t="s">
        <v>66</v>
      </c>
      <c r="G49" s="20" t="s">
        <v>66</v>
      </c>
    </row>
    <row r="50" spans="2:7" ht="25.5" hidden="1" customHeight="1" thickBot="1">
      <c r="B50" s="29"/>
      <c r="C50" s="33" t="s">
        <v>54</v>
      </c>
      <c r="D50" s="280"/>
      <c r="E50" s="287"/>
      <c r="F50" s="33"/>
      <c r="G50" s="33"/>
    </row>
    <row r="51" spans="2:7" ht="24" hidden="1" customHeight="1" thickBot="1">
      <c r="B51" s="29" t="s">
        <v>29</v>
      </c>
      <c r="C51" s="277" t="s">
        <v>110</v>
      </c>
      <c r="D51" s="278"/>
      <c r="E51" s="278"/>
      <c r="F51" s="278"/>
      <c r="G51" s="279"/>
    </row>
    <row r="52" spans="2:7" ht="24" hidden="1" customHeight="1" thickBot="1">
      <c r="B52" s="29" t="s">
        <v>30</v>
      </c>
      <c r="C52" s="272" t="s">
        <v>108</v>
      </c>
      <c r="D52" s="273"/>
      <c r="E52" s="273"/>
      <c r="F52" s="273"/>
      <c r="G52" s="274"/>
    </row>
    <row r="53" spans="2:7" ht="25.5" hidden="1" customHeight="1" thickBot="1">
      <c r="B53" s="29" t="s">
        <v>50</v>
      </c>
      <c r="C53" s="40" t="s">
        <v>68</v>
      </c>
      <c r="D53" s="275" t="s">
        <v>75</v>
      </c>
      <c r="E53" s="276"/>
      <c r="F53" s="20" t="s">
        <v>66</v>
      </c>
      <c r="G53" s="20" t="s">
        <v>66</v>
      </c>
    </row>
    <row r="54" spans="2:7" ht="62.25" customHeight="1"/>
    <row r="55" spans="2:7" ht="33.75" customHeight="1"/>
    <row r="56" spans="2:7" ht="36" customHeight="1"/>
  </sheetData>
  <mergeCells count="60">
    <mergeCell ref="C20:G20"/>
    <mergeCell ref="D21:E21"/>
    <mergeCell ref="C23:G23"/>
    <mergeCell ref="C31:G31"/>
    <mergeCell ref="D32:E32"/>
    <mergeCell ref="D24:E24"/>
    <mergeCell ref="C26:G26"/>
    <mergeCell ref="D28:E28"/>
    <mergeCell ref="C29:G29"/>
    <mergeCell ref="D30:E30"/>
    <mergeCell ref="D22:E22"/>
    <mergeCell ref="F21:F22"/>
    <mergeCell ref="F24:F25"/>
    <mergeCell ref="D25:E25"/>
    <mergeCell ref="D27:E27"/>
    <mergeCell ref="F27:F28"/>
    <mergeCell ref="D18:E18"/>
    <mergeCell ref="F18:F19"/>
    <mergeCell ref="D13:E13"/>
    <mergeCell ref="F11:F13"/>
    <mergeCell ref="D12:E12"/>
    <mergeCell ref="D19:E19"/>
    <mergeCell ref="C6:G6"/>
    <mergeCell ref="C10:G10"/>
    <mergeCell ref="C17:G17"/>
    <mergeCell ref="D11:E11"/>
    <mergeCell ref="C7:G7"/>
    <mergeCell ref="D8:E8"/>
    <mergeCell ref="C14:G14"/>
    <mergeCell ref="D15:E15"/>
    <mergeCell ref="F15:F16"/>
    <mergeCell ref="D16:E16"/>
    <mergeCell ref="B2:G2"/>
    <mergeCell ref="G4:G5"/>
    <mergeCell ref="B4:B5"/>
    <mergeCell ref="F4:F5"/>
    <mergeCell ref="C4:C5"/>
    <mergeCell ref="D4:E4"/>
    <mergeCell ref="D5:E5"/>
    <mergeCell ref="D45:E45"/>
    <mergeCell ref="C46:G46"/>
    <mergeCell ref="D47:E47"/>
    <mergeCell ref="D53:E53"/>
    <mergeCell ref="C48:G48"/>
    <mergeCell ref="C51:G51"/>
    <mergeCell ref="C52:G52"/>
    <mergeCell ref="D50:E50"/>
    <mergeCell ref="D49:E49"/>
    <mergeCell ref="C33:G33"/>
    <mergeCell ref="D34:E34"/>
    <mergeCell ref="D43:E43"/>
    <mergeCell ref="C44:G44"/>
    <mergeCell ref="C42:G42"/>
    <mergeCell ref="C35:G35"/>
    <mergeCell ref="C38:G38"/>
    <mergeCell ref="C39:G39"/>
    <mergeCell ref="D36:E36"/>
    <mergeCell ref="D37:E37"/>
    <mergeCell ref="D40:E40"/>
    <mergeCell ref="D41:E41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2026-05-27T15:28:45Z</dcterms:modified>
</cp:coreProperties>
</file>